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2)" sheetId="168" r:id="rId27"/>
    <sheet name=" SEFA (3)" sheetId="169" r:id="rId28"/>
    <sheet name=" SEFA" sheetId="16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6">#REF!</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8">#REF!</definedName>
    <definedName name="SCHCTY" localSheetId="26">#REF!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8">#REF!</definedName>
    <definedName name="SCHNMBR" localSheetId="26">#REF!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8">#REF!</definedName>
    <definedName name="SCHNME" localSheetId="26">#REF!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8">#REF!</definedName>
    <definedName name="SUPT" localSheetId="26">#REF!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9"/>
  <c r="B2" i="168"/>
  <c r="B1" i="166"/>
  <c r="B1" i="168"/>
  <c r="B1"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c r="K6" i="29"/>
  <c r="B7763" i="106" s="1"/>
  <c r="B7762" i="106"/>
  <c r="K12" i="12"/>
  <c r="K23" i="12"/>
  <c r="K24" i="12"/>
  <c r="B7733" i="106" s="1"/>
  <c r="J12" i="12"/>
  <c r="B7718" i="106" s="1"/>
  <c r="D7718" i="106" s="1"/>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84" i="29" s="1"/>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3" i="106"/>
  <c r="D1223" i="106" s="1"/>
  <c r="B1224" i="106"/>
  <c r="D1224"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s="1"/>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c r="B2824" i="106"/>
  <c r="D2824" i="106" s="1"/>
  <c r="B2825" i="106"/>
  <c r="D2825" i="106"/>
  <c r="B2826" i="106"/>
  <c r="D2826" i="106" s="1"/>
  <c r="B2827" i="106"/>
  <c r="D2827" i="106"/>
  <c r="B2829" i="106"/>
  <c r="D2829" i="106" s="1"/>
  <c r="B2831" i="106"/>
  <c r="D2831" i="106"/>
  <c r="B2832" i="106"/>
  <c r="D2832" i="106" s="1"/>
  <c r="D2833" i="106"/>
  <c r="D2834" i="106"/>
  <c r="D2835" i="106"/>
  <c r="B2836" i="106"/>
  <c r="D2836" i="106" s="1"/>
  <c r="D2838" i="106"/>
  <c r="D2839" i="106"/>
  <c r="B2840" i="106"/>
  <c r="D2840" i="106" s="1"/>
  <c r="B2841" i="106"/>
  <c r="D2841" i="106"/>
  <c r="B2843" i="106"/>
  <c r="D2843" i="106" s="1"/>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s="1"/>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s="1"/>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60" i="36"/>
  <c r="D75" i="36"/>
  <c r="D77" i="36"/>
  <c r="D78" i="36"/>
  <c r="D85" i="36"/>
  <c r="B64" i="127"/>
  <c r="B65" i="127"/>
  <c r="D26" i="108"/>
  <c r="E26" i="108"/>
  <c r="F26" i="108"/>
  <c r="G26" i="108"/>
  <c r="E27" i="108"/>
  <c r="G27"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B5644" i="106"/>
  <c r="D5644" i="106" s="1"/>
  <c r="H172" i="5"/>
  <c r="B5899" i="106" s="1"/>
  <c r="D5899" i="106" s="1"/>
  <c r="I172" i="5"/>
  <c r="B4363" i="106"/>
  <c r="D4363" i="106" s="1"/>
  <c r="J172" i="5"/>
  <c r="B6396" i="106" s="1"/>
  <c r="D6396" i="106" s="1"/>
  <c r="K172" i="5"/>
  <c r="B5000" i="106"/>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4442" i="106" s="1"/>
  <c r="D4442" i="106" s="1"/>
  <c r="B6840" i="106"/>
  <c r="D6840" i="106" s="1"/>
  <c r="I274" i="5"/>
  <c r="F5" i="4"/>
  <c r="B3408" i="106" s="1"/>
  <c r="D3408" i="106" s="1"/>
  <c r="G5" i="4"/>
  <c r="B3409" i="106" s="1"/>
  <c r="D3409" i="106" s="1"/>
  <c r="G14" i="4"/>
  <c r="B2609" i="106" s="1"/>
  <c r="D2609" i="106" s="1"/>
  <c r="G15" i="4"/>
  <c r="B6032" i="106" s="1"/>
  <c r="D6032" i="106" s="1"/>
  <c r="G16" i="4"/>
  <c r="C14" i="4"/>
  <c r="B2558" i="106" s="1"/>
  <c r="D2558" i="106" s="1"/>
  <c r="D14" i="4"/>
  <c r="B2570" i="106" s="1"/>
  <c r="D2570" i="106" s="1"/>
  <c r="F14" i="4"/>
  <c r="B2597" i="106" s="1"/>
  <c r="D2597" i="106" s="1"/>
  <c r="E15" i="4"/>
  <c r="B2633" i="106" s="1"/>
  <c r="D2633" i="106" s="1"/>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33" i="118"/>
  <c r="D22" i="37"/>
  <c r="J22" i="37"/>
  <c r="L22" i="37"/>
  <c r="D24" i="37"/>
  <c r="B4270" i="106" s="1"/>
  <c r="D4270" i="106" s="1"/>
  <c r="B83" i="36"/>
  <c r="L5" i="11"/>
  <c r="B2056" i="106" s="1"/>
  <c r="D2056" i="106" s="1"/>
  <c r="D4" i="7"/>
  <c r="B1760" i="106" s="1"/>
  <c r="D1760" i="106" s="1"/>
  <c r="D5" i="7"/>
  <c r="B1761" i="106" s="1"/>
  <c r="D1761" i="106" s="1"/>
  <c r="F130" i="34"/>
  <c r="F129" i="34"/>
  <c r="F126" i="34"/>
  <c r="F110" i="34"/>
  <c r="B5847" i="106"/>
  <c r="D5847" i="106" s="1"/>
  <c r="K274" i="5"/>
  <c r="H173" i="5"/>
  <c r="B5906" i="106" s="1"/>
  <c r="D5906" i="106" s="1"/>
  <c r="H109" i="5"/>
  <c r="H4" i="4" s="1"/>
  <c r="B2655" i="106" s="1"/>
  <c r="D2655" i="106" s="1"/>
  <c r="F106" i="34"/>
  <c r="F105" i="34"/>
  <c r="D7" i="7"/>
  <c r="B1763" i="106" s="1"/>
  <c r="D1763" i="106" s="1"/>
  <c r="H6" i="4"/>
  <c r="B2656" i="106" s="1"/>
  <c r="D2656" i="106" s="1"/>
  <c r="D17" i="7"/>
  <c r="B4104" i="106" s="1"/>
  <c r="D4104" i="106" s="1"/>
  <c r="D12" i="7"/>
  <c r="B1769" i="106" s="1"/>
  <c r="D1769" i="106" s="1"/>
  <c r="D18" i="7"/>
  <c r="B4105" i="106" s="1"/>
  <c r="D4105" i="106" s="1"/>
  <c r="D11" i="7"/>
  <c r="B1768" i="106" s="1"/>
  <c r="D1768" i="106" s="1"/>
  <c r="D15" i="7"/>
  <c r="B1772" i="106" s="1"/>
  <c r="D1772" i="106" s="1"/>
  <c r="F16" i="11" l="1"/>
  <c r="F109" i="5"/>
  <c r="F4" i="4" s="1"/>
  <c r="B2591" i="106" s="1"/>
  <c r="D2591" i="106" s="1"/>
  <c r="K16" i="11"/>
  <c r="B2055" i="106" s="1"/>
  <c r="D2055" i="106" s="1"/>
  <c r="L13" i="11"/>
  <c r="B2060" i="106" s="1"/>
  <c r="D2060" i="106" s="1"/>
  <c r="D74" i="36"/>
  <c r="N23" i="3"/>
  <c r="B284" i="106" s="1"/>
  <c r="D284" i="106" s="1"/>
  <c r="K339" i="29"/>
  <c r="D58" i="36"/>
  <c r="J109" i="5"/>
  <c r="J4" i="4" s="1"/>
  <c r="B6220" i="106" s="1"/>
  <c r="D6220" i="106" s="1"/>
  <c r="E305" i="29"/>
  <c r="B1536" i="106" s="1"/>
  <c r="D1536" i="106" s="1"/>
  <c r="K223" i="29"/>
  <c r="G109" i="5"/>
  <c r="G29" i="108"/>
  <c r="E204" i="29"/>
  <c r="B1353" i="106" s="1"/>
  <c r="D1353" i="106" s="1"/>
  <c r="K178" i="29"/>
  <c r="F13" i="4" s="1"/>
  <c r="B2596" i="106" s="1"/>
  <c r="D2596" i="106" s="1"/>
  <c r="B5618" i="106"/>
  <c r="D5618" i="106" s="1"/>
  <c r="F173" i="5"/>
  <c r="B5653" i="106" s="1"/>
  <c r="D5653" i="106" s="1"/>
  <c r="B5562" i="106"/>
  <c r="D5562" i="106" s="1"/>
  <c r="E109" i="5"/>
  <c r="E4" i="4" s="1"/>
  <c r="B2630" i="106" s="1"/>
  <c r="D2630" i="106" s="1"/>
  <c r="F28" i="108"/>
  <c r="F40" i="108" s="1"/>
  <c r="G42" i="108" s="1"/>
  <c r="E28" i="108"/>
  <c r="K92" i="29"/>
  <c r="B2089" i="106" s="1"/>
  <c r="D2089" i="106" s="1"/>
  <c r="D27" i="108"/>
  <c r="C109" i="5"/>
  <c r="B5121" i="106" s="1"/>
  <c r="D5121" i="106" s="1"/>
  <c r="D14" i="7"/>
  <c r="B1770" i="106" s="1"/>
  <c r="D1770" i="106" s="1"/>
  <c r="D11" i="37"/>
  <c r="H29" i="118"/>
  <c r="K28" i="118" s="1"/>
  <c r="O27" i="118" s="1"/>
  <c r="O29" i="118" s="1"/>
  <c r="B5588" i="106"/>
  <c r="D5588" i="106" s="1"/>
  <c r="B6261" i="106"/>
  <c r="D6261" i="106" s="1"/>
  <c r="D6103" i="106"/>
  <c r="B3656" i="106"/>
  <c r="D3656" i="106" s="1"/>
  <c r="H354" i="29"/>
  <c r="B3660" i="106" s="1"/>
  <c r="D3660" i="106" s="1"/>
  <c r="B7041" i="106"/>
  <c r="D7041" i="106" s="1"/>
  <c r="B6025" i="106"/>
  <c r="D6025" i="106" s="1"/>
  <c r="J173" i="5"/>
  <c r="C172" i="5"/>
  <c r="D5" i="4"/>
  <c r="B3406" i="106" s="1"/>
  <c r="D3406" i="106" s="1"/>
  <c r="K329" i="29"/>
  <c r="B3649" i="106"/>
  <c r="D3649" i="106" s="1"/>
  <c r="G354" i="29"/>
  <c r="B3650" i="106" s="1"/>
  <c r="D3650" i="106" s="1"/>
  <c r="I6" i="4"/>
  <c r="B5011" i="106" s="1"/>
  <c r="D5011" i="106" s="1"/>
  <c r="B1746" i="106"/>
  <c r="D1746" i="106" s="1"/>
  <c r="D109" i="5"/>
  <c r="B5599" i="106"/>
  <c r="D5599" i="106" s="1"/>
  <c r="D9" i="7"/>
  <c r="B1767" i="106" s="1"/>
  <c r="D1767" i="106" s="1"/>
  <c r="K173" i="5"/>
  <c r="G172" i="5"/>
  <c r="B5770" i="106" s="1"/>
  <c r="D5770" i="106" s="1"/>
  <c r="K7" i="4"/>
  <c r="B3718" i="106" s="1"/>
  <c r="D3718" i="106" s="1"/>
  <c r="F104" i="34"/>
  <c r="F94" i="34"/>
  <c r="F128" i="34"/>
  <c r="D13" i="7"/>
  <c r="B3726" i="106" s="1"/>
  <c r="D3726" i="106" s="1"/>
  <c r="B6839" i="106"/>
  <c r="D6839" i="106" s="1"/>
  <c r="D172" i="5"/>
  <c r="B5412" i="106" s="1"/>
  <c r="D5412" i="106" s="1"/>
  <c r="K109" i="5"/>
  <c r="D331" i="29"/>
  <c r="B7217" i="106" s="1"/>
  <c r="D7217" i="106" s="1"/>
  <c r="K323" i="29"/>
  <c r="K331" i="29" s="1"/>
  <c r="B3654" i="106"/>
  <c r="D3654" i="106" s="1"/>
  <c r="B3647" i="106"/>
  <c r="D3647" i="106" s="1"/>
  <c r="C341" i="29"/>
  <c r="B3621" i="106" s="1"/>
  <c r="D3621" i="106" s="1"/>
  <c r="L15" i="11"/>
  <c r="B3459" i="106" s="1"/>
  <c r="D3459" i="106" s="1"/>
  <c r="C204" i="29"/>
  <c r="B1340" i="106" s="1"/>
  <c r="D1340" i="106" s="1"/>
  <c r="E150" i="29"/>
  <c r="B1242" i="106" s="1"/>
  <c r="D1242" i="106" s="1"/>
  <c r="C150" i="29"/>
  <c r="B1226" i="106" s="1"/>
  <c r="D1226" i="106" s="1"/>
  <c r="F77" i="4"/>
  <c r="B3255" i="106" s="1"/>
  <c r="D3255" i="106" s="1"/>
  <c r="L41" i="3"/>
  <c r="F21" i="8"/>
  <c r="K162" i="29"/>
  <c r="K76" i="4"/>
  <c r="B3586" i="106" s="1"/>
  <c r="D3586" i="106" s="1"/>
  <c r="I77" i="4"/>
  <c r="B3319" i="106" s="1"/>
  <c r="D3319" i="106" s="1"/>
  <c r="J88" i="2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L16" i="11" l="1"/>
  <c r="B2061" i="106" s="1"/>
  <c r="D2061" i="106" s="1"/>
  <c r="B3670" i="106"/>
  <c r="D3670" i="106" s="1"/>
  <c r="K341" i="29"/>
  <c r="K354" i="29" s="1"/>
  <c r="B6352" i="106"/>
  <c r="D6352" i="106" s="1"/>
  <c r="D19" i="7"/>
  <c r="B1775" i="106" s="1"/>
  <c r="D1775" i="106" s="1"/>
  <c r="B1474" i="106"/>
  <c r="D1474" i="106" s="1"/>
  <c r="G12" i="4"/>
  <c r="B2607" i="106" s="1"/>
  <c r="D2607" i="106" s="1"/>
  <c r="B6024" i="106"/>
  <c r="D6024" i="106" s="1"/>
  <c r="G4" i="4"/>
  <c r="B2603" i="106" s="1"/>
  <c r="D2603" i="106" s="1"/>
  <c r="B1381" i="106"/>
  <c r="D1381" i="106" s="1"/>
  <c r="F275" i="5"/>
  <c r="F6" i="4"/>
  <c r="B2593" i="106" s="1"/>
  <c r="D2593" i="106" s="1"/>
  <c r="B5527" i="106"/>
  <c r="D5527" i="106" s="1"/>
  <c r="K102" i="29"/>
  <c r="B1145" i="106" s="1"/>
  <c r="D1145" i="106" s="1"/>
  <c r="C114" i="29"/>
  <c r="B757" i="106" s="1"/>
  <c r="D757" i="106" s="1"/>
  <c r="L114" i="29"/>
  <c r="F175" i="34"/>
  <c r="C4" i="4"/>
  <c r="B2551" i="106" s="1"/>
  <c r="D2551" i="106" s="1"/>
  <c r="B6397" i="106"/>
  <c r="D6397" i="106" s="1"/>
  <c r="J6" i="4"/>
  <c r="B6221" i="106" s="1"/>
  <c r="D6221" i="106" s="1"/>
  <c r="J275" i="5"/>
  <c r="D30" i="36"/>
  <c r="B7760" i="106"/>
  <c r="D7760" i="106" s="1"/>
  <c r="B1879" i="106"/>
  <c r="D1879" i="106" s="1"/>
  <c r="H22" i="37"/>
  <c r="K4" i="4"/>
  <c r="B6028" i="106"/>
  <c r="D6028" i="106" s="1"/>
  <c r="B2917" i="106"/>
  <c r="D2917" i="106" s="1"/>
  <c r="D59" i="36"/>
  <c r="K275" i="5"/>
  <c r="B6023" i="106" s="1"/>
  <c r="D6023" i="106" s="1"/>
  <c r="B7207" i="106"/>
  <c r="D7207" i="106" s="1"/>
  <c r="J13" i="4"/>
  <c r="B7042" i="106" s="1"/>
  <c r="D7042" i="106" s="1"/>
  <c r="D173" i="5"/>
  <c r="K6" i="4"/>
  <c r="B3570" i="106" s="1"/>
  <c r="D3570" i="106" s="1"/>
  <c r="B6014" i="106"/>
  <c r="D6014" i="106" s="1"/>
  <c r="D4" i="4"/>
  <c r="B2564" i="106" s="1"/>
  <c r="D2564" i="106" s="1"/>
  <c r="B5356" i="106"/>
  <c r="D5356" i="106" s="1"/>
  <c r="B5214" i="106"/>
  <c r="D5214" i="106" s="1"/>
  <c r="C173" i="5"/>
  <c r="G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C15" i="4"/>
  <c r="B2559" i="106" s="1"/>
  <c r="D2559" i="106" s="1"/>
  <c r="K114" i="29"/>
  <c r="B1152" i="106" s="1"/>
  <c r="D1152" i="106" s="1"/>
  <c r="F53" i="34"/>
  <c r="B3569" i="106"/>
  <c r="D3569" i="106" s="1"/>
  <c r="K8" i="4"/>
  <c r="B5421" i="106"/>
  <c r="D5421" i="106" s="1"/>
  <c r="D6" i="4"/>
  <c r="B2566" i="106" s="1"/>
  <c r="D2566" i="106" s="1"/>
  <c r="B7055" i="106"/>
  <c r="D7055" i="106" s="1"/>
  <c r="K332" i="29"/>
  <c r="B7225" i="106" s="1"/>
  <c r="D7225" i="106" s="1"/>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F8" i="34" l="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3"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<sst xmlns="http://schemas.openxmlformats.org/spreadsheetml/2006/main" count="5209" uniqueCount="2198">
  <si>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</si>
  <si>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</si>
  <si>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</si>
  <si>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</si>
  <si>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</si>
  <si>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</si>
  <si>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</si>
  <si>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</si>
  <si>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</si>
  <si>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</si>
  <si>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</si>
  <si>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</si>
  <si>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</si>
  <si>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</si>
  <si>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</si>
  <si>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</si>
  <si>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</si>
  <si>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</si>
  <si>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</si>
  <si>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</si>
  <si>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</si>
  <si>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</si>
  <si>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</si>
  <si>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</si>
  <si>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</si>
  <si>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</si>
  <si>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</si>
  <si>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</si>
  <si>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</si>
  <si>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</si>
  <si>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</si>
  <si>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</si>
  <si>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</si>
  <si>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</si>
  <si>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</si>
  <si>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</si>
  <si>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</si>
  <si>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</si>
  <si>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</si>
  <si>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</si>
  <si>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</si>
  <si>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</si>
  <si>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</si>
  <si>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</si>
  <si>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</si>
  <si>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</si>
  <si>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</si>
  <si>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</si>
  <si>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</si>
  <si>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</si>
  <si>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</si>
  <si>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</si>
  <si>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</si>
  <si>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</si>
  <si>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</si>
  <si>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</si>
  <si>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</si>
  <si>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</si>
  <si>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</si>
  <si>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</si>
  <si>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</si>
  <si>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</si>
  <si>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</si>
  <si>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</si>
  <si>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</si>
  <si>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</si>
  <si>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</si>
  <si>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</si>
  <si>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</si>
  <si>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</si>
  <si>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</si>
  <si>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</si>
  <si>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</si>
  <si>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</si>
  <si>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</si>
  <si>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</si>
  <si>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</si>
  <si>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</si>
  <si>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</si>
  <si>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</si>
  <si>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</si>
  <si>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</si>
  <si>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</si>
  <si>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</si>
  <si>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</si>
  <si>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</si>
  <si>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</si>
  <si>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</si>
  <si>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</si>
  <si>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</si>
  <si>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</si>
  <si>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</si>
  <si>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</si>
  <si>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</si>
  <si>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</si>
  <si>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</si>
  <si>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</si>
  <si>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</si>
  <si>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</si>
  <si>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</si>
  <si>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</si>
  <si>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</si>
  <si>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</si>
  <si>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</si>
  <si>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</si>
  <si>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</si>
  <si>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</si>
  <si>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</si>
  <si>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</si>
  <si>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</si>
  <si>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</si>
  <si>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</si>
  <si>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</si>
  <si>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</si>
  <si>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</si>
  <si>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</si>
  <si>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</si>
  <si>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</si>
  <si>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</si>
  <si>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</si>
  <si>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</si>
  <si>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</si>
  <si>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</si>
  <si>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</si>
  <si>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</si>
  <si>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</si>
  <si>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</si>
  <si>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</si>
  <si>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</si>
  <si>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</si>
  <si>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</si>
  <si>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</si>
  <si>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</si>
  <si>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</si>
  <si>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</si>
  <si>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</si>
  <si>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</si>
  <si>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</si>
  <si>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</si>
  <si>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</si>
  <si>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</si>
  <si>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</si>
  <si>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</si>
  <si>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</si>
  <si>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</si>
  <si>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</si>
  <si>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</si>
  <si>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</si>
  <si>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</si>
  <si>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</si>
  <si>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</si>
  <si>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</si>
  <si>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</si>
  <si>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</si>
  <si>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</si>
  <si>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</si>
  <si>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</si>
  <si>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</si>
  <si>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</si>
  <si>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</si>
  <si>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</si>
  <si>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</si>
  <si>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</si>
  <si>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</si>
  <si>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</si>
  <si>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</si>
  <si>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</si>
  <si>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</si>
  <si>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</si>
  <si>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</si>
  <si>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</si>
  <si>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</si>
  <si>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</si>
  <si>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</si>
  <si>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</si>
  <si>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</si>
  <si>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</si>
  <si>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</si>
  <si>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</si>
  <si>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</si>
  <si>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</si>
  <si>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</si>
  <si>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</si>
  <si>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</si>
  <si>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</si>
  <si>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</si>
  <si>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</si>
  <si>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</si>
  <si>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</si>
  <si>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</si>
  <si>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</si>
  <si>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</si>
  <si>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</si>
  <si>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</si>
  <si>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</si>
  <si>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</si>
  <si>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</si>
  <si>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</si>
  <si>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</si>
  <si>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</si>
  <si>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</si>
  <si>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</si>
  <si>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</si>
  <si>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</si>
  <si>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</si>
  <si>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</si>
  <si>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</si>
  <si>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</si>
  <si>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</si>
  <si>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</si>
  <si>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</si>
  <si>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</si>
  <si>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</si>
  <si>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</si>
  <si>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</si>
  <si>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</si>
  <si>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</si>
  <si>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</si>
  <si>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</si>
  <si>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</si>
  <si>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</si>
  <si>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</si>
  <si>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</si>
  <si>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</si>
  <si>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</si>
  <si>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</si>
  <si>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</si>
  <si>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</si>
  <si>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</si>
  <si>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</si>
  <si>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</si>
  <si>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</si>
  <si>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</si>
  <si>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</si>
  <si>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</si>
  <si>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</si>
  <si>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</si>
  <si>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</si>
  <si>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</si>
  <si>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</si>
  <si>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</si>
  <si>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</si>
  <si>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</si>
  <si>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</si>
  <si>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</si>
  <si>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</si>
  <si>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</si>
  <si>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</si>
  <si>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</si>
  <si>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</si>
  <si>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</si>
  <si>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</si>
  <si>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</si>
  <si>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</si>
  <si>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</si>
  <si>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</si>
  <si>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</si>
  <si>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</si>
  <si>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</si>
  <si>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</si>
  <si>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</si>
  <si>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</si>
  <si>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</si>
  <si>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</si>
  <si>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</si>
  <si>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</si>
  <si>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</si>
  <si>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</si>
  <si>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</si>
  <si>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</si>
  <si>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</si>
  <si>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</si>
  <si>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</si>
  <si>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</si>
  <si>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</si>
  <si>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</si>
  <si>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</si>
  <si>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</si>
  <si>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</si>
  <si>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</si>
  <si>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</si>
  <si>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</si>
  <si>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</si>
  <si>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</si>
  <si>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</si>
  <si>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</si>
  <si>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</si>
  <si>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</si>
  <si>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</si>
  <si>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</si>
  <si>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</si>
  <si>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</si>
  <si>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</si>
  <si>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</si>
  <si>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</si>
  <si>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</si>
  <si>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</si>
  <si>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</si>
  <si>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</si>
  <si>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</si>
  <si>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</si>
  <si>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</si>
  <si>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</si>
  <si>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</si>
  <si>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</si>
  <si>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</si>
  <si>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</si>
  <si>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</si>
  <si>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</si>
  <si>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</si>
  <si>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</si>
  <si>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</si>
  <si>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</si>
  <si>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</si>
  <si>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</si>
  <si>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</si>
  <si>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</si>
  <si>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</si>
  <si>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</si>
  <si>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</si>
  <si>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</si>
  <si>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</si>
  <si>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</si>
  <si>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</si>
  <si>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</si>
  <si>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</si>
  <si>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</si>
  <si>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</si>
  <si>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</si>
  <si>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</si>
  <si>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</si>
  <si>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</si>
  <si>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</si>
  <si>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</si>
  <si>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</si>
  <si>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</si>
  <si>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</si>
  <si>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</si>
  <si>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</si>
  <si>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</si>
  <si>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</si>
  <si>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</si>
  <si>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</si>
  <si>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</si>
  <si>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</si>
  <si>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</si>
  <si>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</si>
  <si>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</si>
  <si>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</si>
  <si>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</si>
  <si>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</si>
  <si>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</si>
  <si>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</si>
  <si>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</si>
  <si>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</si>
  <si>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</si>
  <si>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</si>
  <si>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</si>
  <si>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</si>
  <si>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</si>
  <si>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</si>
  <si>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</si>
  <si>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</si>
  <si>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</si>
  <si>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</si>
  <si>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</si>
  <si>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</si>
  <si>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</si>
  <si>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</si>
  <si>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</si>
  <si>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</si>
  <si>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</si>
  <si>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</si>
  <si>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</si>
  <si>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</si>
  <si>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</si>
  <si>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</si>
  <si>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</si>
  <si>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</si>
  <si>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</si>
  <si>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</si>
  <si>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</si>
  <si>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</si>
  <si>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</si>
  <si>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</si>
  <si>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</si>
  <si>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</si>
  <si>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</si>
  <si>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</si>
  <si>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</si>
  <si>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</si>
  <si>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</si>
  <si>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</si>
  <si>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</si>
  <si>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</si>
  <si>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</si>
  <si>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</si>
  <si>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</si>
  <si>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</si>
  <si>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</si>
  <si>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</si>
  <si>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</si>
  <si>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</si>
  <si>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</si>
  <si>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</si>
  <si>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</si>
  <si>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</si>
  <si>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</si>
  <si>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</si>
  <si>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</si>
  <si>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</si>
  <si>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</si>
  <si>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</si>
  <si>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</si>
  <si>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</si>
  <si>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</si>
  <si>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</si>
  <si>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</si>
  <si>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</si>
  <si>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</si>
  <si>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</si>
  <si>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</si>
  <si>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</si>
  <si>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</si>
  <si>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</si>
  <si>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</si>
  <si>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</si>
  <si>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</si>
  <si>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</si>
  <si>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</si>
  <si>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</si>
  <si>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</si>
  <si>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</si>
  <si>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</si>
  <si>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</si>
  <si>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</si>
  <si>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</si>
  <si>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</si>
  <si>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</si>
  <si>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</si>
  <si>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</si>
  <si>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</si>
  <si>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</si>
  <si>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</si>
  <si>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</si>
  <si>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</si>
  <si>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</si>
  <si>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</si>
  <si>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</si>
  <si>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</si>
  <si>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</si>
  <si>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</si>
  <si>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</si>
  <si>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</si>
  <si>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</si>
  <si>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</si>
  <si>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</si>
  <si>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</si>
  <si>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</si>
  <si>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</si>
  <si>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</si>
  <si>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</si>
  <si>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</si>
  <si>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</si>
  <si>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</si>
  <si>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</si>
  <si>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</si>
  <si>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</si>
  <si>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</si>
  <si>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</si>
  <si>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</si>
  <si>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</si>
  <si>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</si>
  <si>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</si>
  <si>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</si>
  <si>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</si>
  <si>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</si>
  <si>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</si>
  <si>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</si>
  <si>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</si>
  <si>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</si>
  <si>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</si>
  <si>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</si>
  <si>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</si>
  <si>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</si>
  <si>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</si>
  <si>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</si>
  <si>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</si>
  <si>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</si>
  <si>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</si>
  <si>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</si>
  <si>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</si>
  <si>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</si>
  <si>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</si>
  <si>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</si>
  <si>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</si>
  <si>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</si>
  <si>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</si>
  <si>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</si>
  <si>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</si>
  <si>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</si>
  <si>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</si>
  <si>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</si>
  <si>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</si>
  <si>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</si>
  <si>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</si>
  <si>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</si>
  <si>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</si>
  <si>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</si>
  <si>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</si>
  <si>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</si>
  <si>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</si>
  <si>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</si>
  <si>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</si>
  <si>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</si>
  <si>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</si>
  <si>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</si>
  <si>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</si>
  <si>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</si>
  <si>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</si>
  <si>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</si>
  <si>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</si>
  <si>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</si>
  <si>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</si>
  <si>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</si>
  <si>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</si>
  <si>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</si>
  <si>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</si>
  <si>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</si>
  <si>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</si>
  <si>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</si>
  <si>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</si>
  <si>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</si>
  <si>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</si>
  <si>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</si>
  <si>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</si>
  <si>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</si>
  <si>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</si>
  <si>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</si>
  <si>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</si>
  <si>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</si>
  <si>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</si>
  <si>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</si>
  <si>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</si>
  <si>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</si>
  <si>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</si>
  <si>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</si>
  <si>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</si>
  <si>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</si>
  <si>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</si>
  <si>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</si>
  <si>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</si>
  <si>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</si>
  <si>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</si>
  <si>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</si>
  <si>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</si>
  <si>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</si>
  <si>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</si>
  <si>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</si>
  <si>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</si>
  <si>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</si>
  <si>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</si>
  <si>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</si>
  <si>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</si>
  <si>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</si>
  <si>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</si>
  <si>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</si>
  <si>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</si>
  <si>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</si>
  <si>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</si>
  <si>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</si>
  <si>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</si>
  <si>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</si>
  <si>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</si>
  <si>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</si>
  <si>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</si>
  <si>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</si>
  <si>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</si>
  <si>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</si>
  <si>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</si>
  <si>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</si>
  <si>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</si>
  <si>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</si>
  <si>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</si>
  <si>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</si>
  <si>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</si>
  <si>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</si>
  <si>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</si>
  <si>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</si>
  <si>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</si>
  <si>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</si>
  <si>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</si>
  <si>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</si>
  <si>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</si>
  <si>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</si>
  <si>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</si>
  <si>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</si>
  <si>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</si>
  <si>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</si>
  <si>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</si>
  <si>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</si>
  <si>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</si>
  <si>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</si>
  <si>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</si>
  <si>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</si>
  <si>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</si>
  <si>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</si>
  <si>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</si>
  <si>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</si>
  <si>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</si>
  <si>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</si>
  <si>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</si>
  <si>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</si>
  <si>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</si>
  <si>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</si>
  <si>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</si>
  <si>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</si>
  <si>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</si>
  <si>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</si>
  <si>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</si>
  <si>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</si>
  <si>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</si>
  <si>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</si>
  <si>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</si>
  <si>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</si>
  <si>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</si>
  <si>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</si>
  <si>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</si>
  <si>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</si>
  <si>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</si>
  <si>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</si>
  <si>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</si>
  <si>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</si>
  <si>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</si>
  <si>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</si>
  <si>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</si>
  <si>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</si>
  <si>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</si>
  <si>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</si>
  <si>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</si>
  <si>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</si>
  <si>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</si>
  <si>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</si>
  <si>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</si>
  <si>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</si>
  <si>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</si>
  <si>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</si>
  <si>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</si>
  <si>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</si>
  <si>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</si>
  <si>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</si>
  <si>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</si>
  <si>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</si>
  <si>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</si>
  <si>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</si>
  <si>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</si>
  <si>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</si>
  <si>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</si>
  <si>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</si>
  <si>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</si>
  <si>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</si>
  <si>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</si>
  <si>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</si>
  <si>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</si>
  <si>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</si>
  <si>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</si>
  <si>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</si>
  <si>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</si>
  <si>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</si>
  <si>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</si>
  <si>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</si>
  <si>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</si>
  <si>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</si>
  <si>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</si>
  <si>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</si>
  <si>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</si>
  <si>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</si>
  <si>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</si>
  <si>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</si>
  <si>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</si>
  <si>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</si>
  <si>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</si>
  <si>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</si>
  <si>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</si>
  <si>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</si>
  <si>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</si>
  <si>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</si>
  <si>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</si>
  <si>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</si>
  <si>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</si>
  <si>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</si>
  <si>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</si>
  <si>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</si>
  <si>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</si>
  <si>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</si>
  <si>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</si>
  <si>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</si>
  <si>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</si>
  <si>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</si>
  <si>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</si>
  <si>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</si>
  <si>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</si>
  <si>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</si>
  <si>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</si>
  <si>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</si>
  <si>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</si>
  <si>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</si>
  <si>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</si>
  <si>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</si>
  <si>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</si>
  <si>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</si>
  <si>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</si>
  <si>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</si>
  <si>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</si>
  <si>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</si>
  <si>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</si>
  <si>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</si>
  <si>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</si>
  <si>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</si>
  <si>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</si>
  <si>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</si>
  <si>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</si>
  <si>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</si>
  <si>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</si>
  <si>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</si>
  <si>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</si>
  <si>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</si>
  <si>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</si>
  <si>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</si>
  <si>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</si>
  <si>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</si>
  <si>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</si>
  <si>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</si>
  <si>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</si>
  <si>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</si>
  <si>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</si>
  <si>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</si>
  <si>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</si>
  <si>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</si>
  <si>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</si>
  <si>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</si>
  <si>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</si>
  <si>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</si>
  <si>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</si>
  <si>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</si>
  <si>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</si>
  <si>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</si>
  <si>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</si>
  <si>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</si>
  <si>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</si>
  <si>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</si>
  <si>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</si>
  <si>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</si>
  <si>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</si>
  <si>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</si>
  <si>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</si>
  <si>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</si>
  <si>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</si>
  <si>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</si>
  <si>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</si>
  <si>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</si>
  <si>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</si>
  <si>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</si>
  <si>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</si>
  <si>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</si>
  <si>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</si>
  <si>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</si>
  <si>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</si>
  <si>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</si>
  <si>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</si>
  <si>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</si>
  <si>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</si>
  <si>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</si>
  <si>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</si>
  <si>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</si>
  <si>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</si>
  <si>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</si>
  <si>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</si>
  <si>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</si>
  <si>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</si>
  <si>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</si>
  <si>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</si>
  <si>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</si>
  <si>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</si>
  <si>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</si>
  <si>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</si>
  <si>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</si>
  <si>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</si>
  <si>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</si>
  <si>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</si>
  <si>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</si>
  <si>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</si>
  <si>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</si>
  <si>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</si>
  <si>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</si>
  <si>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</si>
  <si>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</si>
  <si>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</si>
  <si>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</si>
  <si>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</si>
  <si>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</si>
  <si>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</si>
  <si>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</si>
  <si>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</si>
  <si>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</si>
  <si>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</si>
  <si>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</si>
  <si>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</si>
  <si>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</si>
  <si>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</si>
  <si>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</si>
  <si>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</si>
  <si>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</si>
  <si>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</si>
  <si>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</si>
  <si>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</si>
  <si>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</si>
  <si>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</si>
  <si>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</si>
  <si>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</si>
  <si>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</si>
  <si>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</si>
  <si>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</si>
  <si>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</si>
  <si>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</si>
  <si>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</si>
  <si>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</si>
  <si>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</si>
  <si>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</si>
  <si>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</si>
  <si>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</si>
  <si>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</si>
  <si>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</si>
  <si>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</si>
  <si>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</si>
  <si>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</si>
  <si>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</si>
  <si>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</si>
  <si>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</si>
  <si>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</si>
  <si>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</si>
  <si>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</si>
  <si>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</si>
  <si>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</si>
  <si>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</si>
  <si>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</si>
  <si>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</si>
  <si>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</si>
  <si>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</si>
  <si>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</si>
  <si>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</si>
  <si>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</si>
  <si>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</si>
  <si>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</si>
  <si>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</si>
  <si>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</si>
  <si>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</si>
  <si>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</si>
  <si>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</si>
  <si>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</si>
  <si>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</si>
  <si>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</si>
  <si>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</si>
  <si>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</si>
  <si>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</si>
  <si>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</si>
  <si>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</si>
  <si>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</si>
  <si>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</si>
  <si>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</si>
  <si>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</si>
  <si>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</si>
  <si>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</si>
  <si>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</si>
  <si>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</si>
  <si>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</si>
  <si>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</si>
  <si>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</si>
  <si>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</si>
  <si>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</si>
  <si>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</si>
  <si>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</si>
  <si>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</si>
  <si>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</si>
  <si>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</si>
  <si>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</si>
  <si>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</si>
  <si>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</si>
  <si>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</si>
  <si>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</si>
  <si>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</si>
  <si>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</si>
  <si>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</si>
  <si>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</si>
  <si>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</si>
  <si>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</si>
  <si>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</si>
  <si>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</si>
  <si>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</si>
  <si>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</si>
  <si>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</si>
  <si>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</si>
  <si>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</si>
  <si>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</si>
  <si>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</si>
  <si>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</si>
  <si>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</si>
  <si>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</si>
  <si>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</si>
  <si>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</si>
  <si>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</si>
  <si>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</si>
  <si>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</si>
  <si>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</si>
  <si>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</si>
  <si>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</si>
  <si>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</si>
  <si>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</si>
  <si>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</si>
  <si>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</si>
  <si>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</si>
  <si>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</si>
  <si>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</si>
  <si>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</si>
  <si>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</si>
  <si>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</si>
  <si>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</si>
  <si>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</si>
  <si>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</si>
  <si>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</si>
  <si>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</si>
  <si>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</si>
  <si>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</si>
  <si>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</si>
  <si>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</si>
  <si>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</si>
  <si>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</si>
  <si>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</si>
  <si>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</si>
  <si>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</si>
  <si>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</si>
  <si>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</si>
  <si>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</si>
  <si>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</si>
  <si>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</si>
  <si>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</si>
  <si>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</si>
  <si>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</si>
  <si>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</si>
  <si>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</si>
  <si>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</si>
  <si>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</si>
  <si>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</si>
  <si>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</si>
  <si>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</si>
  <si>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</si>
  <si>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</si>
  <si>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</si>
  <si>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</si>
  <si>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</si>
  <si>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</si>
  <si>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</si>
  <si>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</si>
  <si>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</si>
  <si>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</si>
  <si>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</si>
  <si>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</si>
  <si>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</si>
  <si>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</si>
  <si>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</si>
  <si>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</si>
  <si>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</si>
  <si>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</si>
  <si>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</si>
  <si>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</si>
  <si>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</si>
  <si>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</si>
  <si>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</si>
  <si>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</si>
  <si>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</si>
  <si>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</si>
  <si>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</si>
  <si>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</si>
  <si>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</si>
  <si>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</si>
  <si>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</si>
  <si>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</si>
  <si>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</si>
  <si>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</si>
  <si>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</si>
  <si>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</si>
  <si>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</si>
  <si>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</si>
  <si>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</si>
  <si>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</si>
  <si>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</si>
  <si>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</si>
  <si>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</si>
  <si>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</si>
  <si>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</si>
  <si>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</si>
  <si>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</si>
  <si>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</si>
  <si>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</si>
  <si>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</si>
  <si>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</si>
  <si>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</si>
  <si>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</si>
  <si>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</si>
  <si>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</si>
  <si>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</si>
  <si>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</si>
  <si>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</si>
  <si>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</si>
  <si>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</si>
  <si>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</si>
  <si>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</si>
  <si>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</si>
  <si>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</si>
  <si>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</si>
  <si>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</si>
  <si>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</si>
  <si>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</si>
  <si>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</si>
  <si>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</si>
  <si>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</si>
  <si>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</si>
  <si>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</si>
  <si>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</si>
  <si>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</si>
  <si>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</si>
  <si>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</si>
  <si>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</si>
  <si>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</si>
  <si>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</si>
  <si>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</si>
  <si>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</si>
  <si>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</si>
  <si>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</si>
  <si>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</si>
  <si>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</si>
  <si>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</si>
  <si>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</si>
  <si>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</si>
  <si>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</si>
  <si>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</si>
  <si>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</si>
  <si>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</si>
  <si>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</si>
  <si>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</si>
  <si>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</si>
  <si>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</si>
  <si>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</si>
  <si>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</si>
  <si>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</si>
  <si>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</si>
  <si>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</si>
  <si>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</si>
  <si>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</si>
  <si>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</si>
  <si>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</si>
  <si>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</si>
  <si>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</si>
  <si>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</si>
  <si>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</si>
  <si>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</si>
  <si>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</si>
  <si>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</si>
  <si>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</si>
  <si>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</si>
  <si>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</si>
  <si>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</si>
  <si>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</si>
  <si>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</si>
  <si>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</si>
  <si>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</si>
  <si>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</si>
  <si>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</si>
  <si>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</si>
  <si>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</si>
  <si>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</si>
  <si>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</si>
  <si>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</si>
  <si>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</si>
  <si>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</si>
  <si>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</si>
  <si>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</si>
  <si>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</si>
  <si>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</si>
  <si>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</si>
  <si>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</si>
  <si>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</si>
  <si>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</si>
  <si>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</si>
  <si>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</si>
  <si>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</si>
  <si>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</si>
  <si>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</si>
  <si>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</si>
  <si>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</si>
  <si>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</si>
  <si>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</si>
  <si>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</si>
  <si>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</si>
  <si>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</si>
  <si>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</si>
  <si>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</si>
  <si>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</si>
  <si>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</si>
  <si>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</si>
  <si>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</si>
  <si>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</si>
  <si>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</si>
  <si>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</si>
  <si>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</si>
  <si>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</si>
  <si>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</si>
  <si>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</si>
  <si>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</si>
  <si>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</si>
  <si>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</si>
  <si>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</si>
  <si>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</si>
  <si>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</si>
  <si>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</si>
  <si>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</si>
  <si>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</si>
  <si>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</si>
  <si>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</si>
  <si>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</si>
  <si>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</si>
  <si>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</si>
  <si>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</si>
  <si>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</si>
  <si>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</si>
  <si>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</si>
  <si>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</si>
  <si>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</si>
  <si>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</si>
  <si>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</si>
  <si>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</si>
  <si>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</si>
  <si>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</si>
  <si>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</si>
  <si>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</si>
  <si>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</si>
  <si>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</si>
  <si>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</si>
  <si>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</si>
  <si>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</si>
  <si>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</si>
  <si>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</si>
  <si>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</si>
  <si>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</si>
  <si>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</si>
  <si>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</si>
  <si>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</si>
  <si>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</si>
  <si>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</si>
  <si>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</si>
  <si>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</si>
  <si>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</si>
  <si>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</si>
  <si>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</si>
  <si>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</si>
  <si>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</si>
  <si>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</si>
  <si>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</si>
  <si>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</si>
  <si>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</si>
  <si>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</si>
  <si>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</si>
  <si>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</si>
  <si>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</si>
  <si>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</si>
  <si>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</si>
  <si>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</si>
  <si>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</si>
  <si>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</si>
  <si>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</si>
  <si>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</si>
  <si>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</si>
  <si>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</si>
  <si>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</si>
  <si>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</si>
  <si>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</si>
  <si>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</si>
  <si>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</si>
  <si>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</si>
  <si>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</si>
  <si>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</si>
  <si>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</si>
  <si>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</si>
  <si>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</si>
  <si>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</si>
  <si>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</si>
  <si>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</si>
  <si>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</si>
  <si>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</si>
  <si>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</si>
  <si>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</si>
  <si>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</si>
  <si>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</si>
  <si>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</si>
  <si>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</si>
  <si>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</si>
  <si>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</si>
  <si>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</si>
  <si>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</si>
  <si>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</si>
  <si>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</si>
  <si>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</si>
  <si>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</si>
  <si>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</si>
  <si>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</si>
  <si>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</si>
  <si>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</si>
  <si>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</si>
  <si>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</si>
  <si>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</si>
  <si>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</si>
  <si>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</si>
  <si>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</si>
  <si>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</si>
  <si>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</si>
  <si>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</si>
  <si>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</si>
  <si>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</si>
  <si>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</si>
  <si>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</si>
  <si>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</si>
  <si>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</si>
  <si>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</si>
  <si>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</si>
  <si>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</si>
  <si>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</si>
  <si>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</si>
  <si>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</si>
  <si>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</si>
  <si>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</si>
  <si>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</si>
  <si>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</si>
  <si>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</si>
  <si>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</si>
  <si>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</si>
  <si>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</si>
  <si>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</si>
  <si>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</si>
  <si>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</si>
  <si>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</si>
  <si>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</si>
  <si>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</si>
  <si>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</si>
  <si>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</si>
  <si>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</si>
  <si>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</si>
  <si>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</si>
  <si>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</si>
  <si>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</si>
  <si>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</si>
  <si>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</si>
  <si>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</si>
  <si>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</si>
  <si>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</si>
  <si>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</si>
  <si>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</si>
  <si>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</si>
  <si>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</si>
  <si>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</si>
  <si>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</si>
  <si>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</si>
  <si>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</si>
  <si>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</si>
  <si>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</si>
  <si>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</si>
  <si>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</si>
  <si>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</si>
  <si>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</si>
  <si>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</si>
  <si>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</si>
  <si>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</si>
  <si>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</si>
  <si>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</si>
  <si>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</si>
  <si>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</si>
  <si>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</si>
  <si>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</si>
  <si>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</si>
  <si>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</si>
  <si>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</si>
  <si>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</si>
  <si>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</si>
  <si>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</si>
  <si>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</si>
  <si>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</si>
  <si>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</si>
  <si>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</si>
  <si>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</si>
  <si>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</si>
  <si>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</si>
  <si>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</si>
  <si>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</si>
  <si>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</si>
  <si>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</si>
  <si>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</si>
  <si>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</si>
  <si>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</si>
  <si>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</si>
  <si>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</si>
  <si>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</si>
  <si>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</si>
  <si>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</si>
  <si>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</si>
  <si>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</si>
  <si>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</si>
  <si>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</si>
  <si>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</si>
  <si>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</si>
  <si>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</si>
  <si>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</si>
  <si>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</si>
  <si>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</si>
  <si>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</si>
  <si>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</si>
  <si>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</si>
  <si>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</si>
  <si>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</si>
  <si>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</si>
  <si>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</si>
  <si>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</si>
  <si>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</si>
  <si>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</si>
  <si>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</si>
  <si>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</si>
  <si>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</si>
  <si>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</si>
  <si>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</si>
  <si>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</si>
  <si>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</si>
  <si>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</si>
  <si>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</si>
  <si>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</si>
  <si>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</si>
  <si>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</si>
  <si>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</si>
  <si>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</si>
  <si>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</si>
  <si>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</si>
  <si>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</si>
  <si>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</si>
  <si>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</si>
  <si>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</si>
  <si>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</si>
  <si>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</si>
  <si>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</si>
  <si>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</si>
  <si>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</si>
  <si>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</si>
  <si>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</si>
  <si>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</si>
  <si>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</si>
  <si>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</si>
  <si>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</si>
  <si>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</si>
  <si>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</si>
  <si>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</si>
  <si>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</si>
  <si>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</si>
  <si>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</si>
  <si>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</si>
  <si>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</si>
  <si>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</si>
  <si>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</si>
  <si>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</si>
  <si>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</si>
  <si>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</si>
  <si>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</si>
  <si>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</si>
  <si>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</si>
  <si>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</si>
  <si>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</si>
  <si>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</si>
  <si>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</si>
  <si>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</si>
  <si>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</si>
  <si>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</si>
  <si>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</si>
  <si>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</si>
  <si>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</si>
  <si>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</si>
  <si>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</si>
  <si>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</si>
  <si>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</si>
  <si>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</si>
  <si>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</si>
  <si>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</si>
  <si>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</si>
  <si>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</si>
  <si>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</si>
  <si>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</si>
  <si>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</si>
  <si>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</si>
  <si>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</si>
  <si>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</si>
  <si>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</si>
  <si>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</si>
  <si>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</si>
  <si>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</si>
  <si>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</si>
  <si>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</si>
  <si>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</si>
  <si>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</si>
  <si>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</si>
  <si>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</si>
  <si>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</si>
  <si>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</si>
  <si>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</si>
  <si>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</si>
  <si>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</si>
  <si>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</si>
  <si>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</si>
  <si>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</si>
  <si>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</si>
  <si>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</si>
  <si>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</si>
  <si>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</si>
  <si>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</si>
  <si>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</si>
  <si>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</si>
  <si>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</si>
  <si>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</si>
  <si>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</si>
  <si>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</si>
  <si>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</si>
  <si>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</si>
  <si>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</si>
  <si>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</si>
  <si>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</si>
  <si>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</si>
  <si>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</si>
  <si>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</si>
  <si>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</si>
  <si>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</si>
  <si>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</si>
  <si>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</si>
  <si>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</si>
  <si>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</si>
  <si>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</si>
  <si>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</si>
  <si>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</si>
  <si>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</si>
  <si>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</si>
  <si>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</si>
  <si>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</si>
  <si>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</si>
  <si>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</si>
  <si>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</si>
  <si>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</si>
  <si>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</si>
  <si>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</si>
  <si>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</si>
  <si>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</si>
  <si>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</si>
  <si>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</si>
  <si>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</si>
  <si>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</si>
  <si>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</si>
  <si>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</si>
  <si>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</si>
  <si>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</si>
  <si>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</si>
  <si>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</si>
  <si>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</si>
  <si>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</si>
  <si>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</si>
  <si>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</si>
  <si>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</si>
  <si>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</si>
  <si>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</si>
  <si>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</si>
  <si>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</si>
  <si>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</si>
  <si>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</si>
  <si>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</si>
  <si>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</si>
  <si>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</si>
  <si>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</si>
  <si>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</si>
  <si>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</si>
  <si>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</si>
  <si>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</si>
  <si>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</si>
  <si>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</si>
  <si>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</si>
  <si>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</si>
  <si>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</si>
  <si>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</si>
  <si>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</si>
  <si>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</si>
  <si>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</si>
  <si>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</si>
  <si>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</si>
  <si>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</si>
  <si>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</si>
  <si>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</si>
  <si>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</si>
  <si>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</si>
  <si>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</si>
  <si>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</si>
  <si>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</si>
  <si>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</si>
  <si>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</si>
  <si>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</si>
  <si>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</si>
  <si>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</si>
  <si>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</si>
  <si>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</si>
  <si>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</si>
  <si>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</si>
  <si>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</si>
  <si>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</si>
  <si>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</si>
  <si>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</si>
  <si>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</si>
  <si>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</si>
  <si>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</si>
  <si>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</si>
  <si>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</si>
  <si>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</si>
  <si>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</si>
  <si>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</si>
  <si>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</si>
  <si>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</si>
  <si>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</si>
  <si>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</si>
  <si>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</si>
  <si>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</si>
  <si>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</si>
  <si>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</si>
  <si>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</si>
  <si>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</si>
  <si>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</si>
  <si>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</si>
  <si>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</si>
  <si>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</si>
  <si>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</si>
  <si>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</si>
  <si>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</si>
  <si>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</si>
  <si>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</si>
  <si>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</si>
  <si>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</si>
  <si>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</si>
  <si>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</si>
  <si>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</si>
  <si>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</si>
  <si>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</si>
  <si>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</si>
  <si>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</si>
  <si>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</si>
  <si>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</si>
  <si>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</si>
  <si>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</si>
  <si>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</si>
  <si>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</si>
  <si>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</si>
  <si>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</si>
  <si>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</si>
  <si>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</si>
  <si>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</si>
  <si>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</si>
  <si>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</si>
  <si>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</si>
  <si>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</si>
  <si>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</si>
  <si>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</si>
  <si>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</si>
  <si>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</si>
  <si>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</si>
  <si>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</si>
  <si>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</si>
  <si>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</si>
  <si>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</si>
  <si>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</si>
  <si>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</si>
  <si>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</si>
  <si>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</si>
  <si>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</si>
  <si>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</si>
  <si>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</si>
  <si>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</si>
  <si>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</si>
  <si>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</si>
  <si>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</si>
  <si>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</si>
  <si>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</si>
  <si>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</si>
  <si>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</si>
  <si>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</si>
  <si>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</si>
  <si>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</si>
  <si>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</si>
  <si>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</si>
  <si>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</si>
  <si>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</si>
  <si>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</si>
  <si>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</si>
  <si>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</si>
  <si>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</si>
  <si>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</si>
  <si>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</si>
  <si>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</si>
  <si>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</si>
  <si>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</si>
  <si>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</si>
  <si>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</si>
  <si>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</si>
  <si>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</si>
  <si>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</si>
  <si>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</si>
  <si>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</si>
  <si>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</si>
  <si>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</si>
  <si>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</si>
  <si>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</si>
  <si>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</si>
  <si>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</si>
  <si>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</si>
  <si>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</si>
  <si>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</si>
  <si>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</si>
  <si>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</si>
  <si>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</si>
  <si>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</si>
  <si>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</si>
  <si>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</si>
  <si>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</si>
  <si>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</si>
  <si>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</si>
  <si>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</si>
  <si>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</si>
  <si>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</si>
  <si>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</si>
  <si>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</si>
  <si>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</si>
  <si>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</si>
  <si>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</si>
  <si>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</si>
  <si>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</si>
  <si>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</si>
  <si>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</si>
  <si>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</si>
  <si>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</si>
  <si>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</si>
  <si>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</si>
  <si>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</si>
  <si>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</si>
  <si>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</si>
  <si>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</si>
  <si>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</si>
  <si>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</si>
  <si>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</si>
  <si>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</si>
  <si>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</si>
  <si>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</si>
  <si>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</si>
  <si>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</si>
  <si>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</si>
  <si>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</si>
  <si>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</si>
  <si>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</si>
  <si>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</si>
  <si>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</si>
  <si>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</si>
  <si>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</si>
  <si>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</si>
  <si>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</si>
  <si>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</si>
  <si>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</si>
  <si>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</si>
  <si>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</si>
  <si>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</si>
  <si>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</si>
  <si>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</si>
  <si>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</si>
  <si>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</si>
  <si>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</si>
  <si>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</si>
  <si>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</si>
  <si>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</si>
  <si>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</si>
  <si>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</si>
  <si>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</si>
  <si>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</si>
  <si>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</si>
  <si>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</si>
  <si>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</si>
  <si>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</si>
  <si>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</si>
  <si>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</si>
  <si>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</si>
  <si>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</si>
  <si>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</si>
  <si>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</si>
  <si>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</si>
  <si>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</si>
  <si>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</si>
  <si>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</si>
  <si>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</si>
  <si>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</si>
  <si>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</si>
  <si>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</si>
  <si>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</si>
  <si>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</si>
  <si>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</si>
  <si>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</si>
  <si>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</si>
  <si>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</si>
  <si>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</si>
  <si>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</si>
  <si>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</si>
  <si>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</si>
  <si>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</si>
  <si>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</si>
  <si>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</si>
  <si>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</si>
  <si>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</si>
  <si>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</si>
  <si>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</si>
  <si>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</si>
  <si>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</si>
  <si>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</si>
  <si>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</si>
  <si>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</si>
  <si>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</si>
  <si>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</si>
  <si>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</si>
  <si>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</si>
  <si>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</si>
  <si>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</si>
  <si>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</si>
  <si>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</si>
  <si>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</si>
  <si>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</si>
  <si>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</si>
  <si>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</si>
  <si>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</si>
  <si>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</si>
  <si>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</si>
  <si>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</si>
  <si>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</si>
  <si>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</si>
  <si>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</si>
  <si>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</si>
  <si>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</si>
  <si>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</si>
  <si>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</si>
  <si>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</si>
  <si>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</si>
  <si>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</si>
  <si>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</si>
  <si>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</si>
  <si>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</si>
  <si>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</si>
  <si>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</si>
  <si>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</si>
  <si>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</si>
  <si>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</si>
  <si>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</si>
  <si>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</si>
  <si>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</si>
  <si>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</si>
  <si>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</si>
  <si>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</si>
  <si>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</si>
  <si>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</si>
  <si>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</si>
  <si>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</si>
  <si>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</si>
  <si>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</si>
  <si>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</si>
  <si>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</si>
  <si>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</si>
  <si>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</si>
  <si>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</si>
  <si>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</si>
  <si>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</si>
  <si>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</si>
  <si>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</si>
  <si>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</si>
  <si>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</si>
  <si>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</si>
  <si>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</si>
  <si>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</si>
  <si>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</si>
  <si>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</si>
  <si>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</si>
  <si>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</si>
  <si>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</si>
  <si>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</si>
  <si>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</si>
  <si>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</si>
  <si>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</si>
  <si>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</si>
  <si>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</si>
  <si>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</si>
  <si>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</si>
  <si>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</si>
  <si>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</si>
  <si>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</si>
  <si>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</si>
  <si>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</si>
  <si>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</si>
  <si>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</si>
  <si>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</si>
  <si>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</si>
  <si>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</si>
  <si>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</si>
  <si>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</si>
  <si>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</si>
  <si>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</si>
  <si>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</si>
  <si>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</si>
  <si>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</si>
  <si>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</si>
  <si>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</si>
  <si>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</si>
  <si>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</si>
  <si>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</si>
  <si>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</si>
  <si>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</si>
  <si>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</si>
  <si>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</si>
  <si>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</si>
  <si>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</si>
  <si>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</si>
  <si>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</si>
  <si>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</si>
  <si>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</si>
  <si>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</si>
  <si>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</si>
  <si>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</si>
  <si>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</si>
  <si>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</si>
  <si>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</si>
  <si>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</si>
  <si>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</si>
  <si>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</si>
  <si>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</si>
  <si>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</si>
  <si>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</si>
  <si>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</si>
  <si>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</si>
  <si>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</si>
  <si>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</si>
  <si>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</si>
  <si>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</si>
  <si>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</si>
  <si>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</si>
  <si>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</si>
  <si>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</si>
  <si>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</si>
  <si>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</si>
  <si>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</si>
  <si>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</si>
  <si>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</si>
  <si>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</si>
  <si>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</si>
  <si>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</si>
  <si>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</si>
  <si>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</si>
  <si>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</si>
  <si>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</si>
  <si>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</si>
  <si>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</si>
  <si>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</si>
  <si>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</si>
  <si>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</si>
  <si>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</si>
  <si>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</si>
  <si>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</si>
  <si>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</si>
  <si>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</si>
  <si>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</si>
  <si>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</si>
  <si>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</si>
  <si>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</si>
  <si>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</si>
  <si>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</si>
  <si>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</si>
  <si>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</si>
  <si>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</si>
  <si>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</si>
  <si>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</si>
  <si>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</si>
  <si>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</si>
  <si>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</si>
  <si>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</si>
  <si>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</si>
  <si>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</si>
  <si>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</si>
  <si>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</si>
  <si>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</si>
  <si>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</si>
  <si>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</si>
  <si>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</si>
  <si>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</si>
  <si>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</si>
  <si>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</si>
  <si>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</si>
  <si>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</si>
  <si>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</si>
  <si>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</si>
  <si>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</si>
  <si>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</si>
  <si>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</si>
  <si>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</si>
  <si>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</si>
  <si>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</si>
  <si>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</si>
  <si>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</si>
  <si>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</si>
  <si>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</si>
  <si>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</si>
  <si>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</si>
  <si>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</si>
  <si>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</si>
  <si>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</si>
  <si>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</si>
  <si>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</si>
  <si>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</si>
  <si>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</si>
  <si>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</si>
  <si>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</si>
  <si>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</si>
  <si>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</si>
  <si>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</si>
  <si>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</si>
  <si>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</si>
  <si>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</si>
  <si>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</si>
  <si>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</si>
  <si>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</si>
  <si>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</si>
  <si>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</si>
  <si>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</si>
  <si>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</si>
  <si>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</si>
  <si>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</si>
  <si>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</si>
  <si>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</si>
  <si>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</si>
  <si>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</si>
  <si>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</si>
  <si>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</si>
  <si>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</si>
  <si>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</si>
  <si>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</si>
  <si>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</si>
  <si>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</si>
  <si>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</si>
  <si>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</si>
  <si>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</si>
  <si>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</si>
  <si>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</si>
  <si>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</si>
  <si>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</si>
  <si>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</si>
  <si>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</si>
  <si>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</si>
  <si>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</si>
  <si>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</si>
  <si>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</si>
  <si>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</si>
  <si>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</si>
  <si>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</si>
  <si>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</si>
  <si>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</si>
  <si>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</si>
  <si>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</si>
  <si>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</si>
  <si>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</si>
  <si>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</si>
  <si>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</si>
  <si>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</si>
  <si>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</si>
  <si>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</si>
  <si>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</si>
  <si>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</si>
  <si>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</si>
  <si>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</si>
  <si>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</si>
  <si>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</si>
  <si>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</si>
  <si>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</si>
  <si>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</si>
  <si>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</si>
  <si>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</si>
  <si>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</si>
  <si>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</si>
  <si>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</si>
  <si>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</si>
  <si>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</si>
  <si>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</si>
  <si>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</si>
  <si>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</si>
  <si>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</si>
  <si>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</si>
  <si>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</si>
  <si>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</si>
  <si>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</si>
  <si>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</si>
  <si>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</si>
  <si>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</si>
  <si>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</si>
  <si>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</si>
  <si>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</si>
  <si>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</si>
  <si>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</si>
  <si>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</si>
  <si>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</si>
  <si>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</si>
  <si>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</si>
  <si>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</si>
  <si>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</si>
  <si>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</si>
  <si>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</si>
  <si>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</si>
  <si>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</si>
  <si>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</si>
  <si>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</si>
  <si>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</si>
  <si>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</si>
  <si>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</si>
  <si>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</si>
  <si>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</si>
  <si>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</si>
  <si>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</si>
  <si>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</si>
  <si>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</si>
  <si>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</si>
  <si>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</si>
  <si>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</si>
  <si>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</si>
  <si>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</si>
  <si>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</si>
  <si>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</si>
  <si>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</si>
  <si>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</si>
  <si>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</si>
  <si>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</si>
  <si>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</si>
  <si>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</si>
  <si>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</si>
  <si>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</si>
  <si>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</si>
  <si>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</si>
  <si>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</si>
  <si>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</si>
  <si>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</si>
  <si>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</si>
  <si>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</si>
  <si>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</si>
  <si>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</si>
  <si>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</si>
  <si>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</si>
  <si>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</si>
  <si>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</si>
  <si>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</si>
  <si>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</si>
  <si>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</si>
  <si>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</si>
  <si>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</si>
  <si>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</si>
  <si>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</si>
  <si>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</si>
  <si>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</si>
  <si>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</si>
  <si>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</si>
  <si>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</si>
  <si>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</si>
  <si>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</si>
  <si>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</si>
  <si>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</si>
  <si>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</si>
  <si>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</si>
  <si>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</si>
  <si>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</si>
  <si>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</si>
  <si>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</si>
  <si>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</si>
  <si>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</si>
  <si>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CHAMPAIGN</t>
  </si>
  <si>
    <t>400 EAST WABASH</t>
  </si>
  <si>
    <t>RANTOUL</t>
  </si>
  <si>
    <t>michelle.ramage@rcs.k12.il.us</t>
  </si>
  <si>
    <t>Michelle Ramage</t>
  </si>
  <si>
    <t>217-893-4171</t>
  </si>
  <si>
    <t>217-893-4313</t>
  </si>
  <si>
    <t>RUSSELL LEIGH &amp; ASSOCIATES</t>
  </si>
  <si>
    <t>RUSS LEIGH</t>
  </si>
  <si>
    <t>228 E MAIN ST</t>
  </si>
  <si>
    <t>HOOPESTON</t>
  </si>
  <si>
    <t>217-283-9336</t>
  </si>
  <si>
    <t>217-283-9736</t>
  </si>
  <si>
    <t>065-018319</t>
  </si>
  <si>
    <t>admin@russleigh.com</t>
  </si>
  <si>
    <t>Russell Leigh &amp; Associates</t>
  </si>
  <si>
    <t>General Obligation School Bonds, Series 2010A</t>
  </si>
  <si>
    <t>General Obligation School Bonds, Series 2010B</t>
  </si>
  <si>
    <t>Capital Lease - Copiers</t>
  </si>
  <si>
    <t>2016 Qualified School Construction Bonds, Alt. Rev.</t>
  </si>
  <si>
    <t>Capital Lease</t>
  </si>
  <si>
    <t>Rural Champaign County Special Education Cooperative</t>
  </si>
  <si>
    <t>Page 10 - Acct 1690 - Other Food Service</t>
  </si>
  <si>
    <t>Col 10 - Educational</t>
  </si>
  <si>
    <t>$3,262 - Refunds &amp; Reimbursements</t>
  </si>
  <si>
    <t>Page 11 - Acct 1719 - Admissions - Other</t>
  </si>
  <si>
    <t>$210 - Play Admissions</t>
  </si>
  <si>
    <t>Page 11 - Acct 1990 - Other Local Revenues</t>
  </si>
  <si>
    <t>$122,347 - Misc Reimbursements</t>
  </si>
  <si>
    <t>Col 20 - Operations &amp; Maintenance</t>
  </si>
  <si>
    <t>$628 - Misc Reimbursements</t>
  </si>
  <si>
    <t>Col 40 - Transportation</t>
  </si>
  <si>
    <t>$5,143 - Refunds &amp; Reimbursements</t>
  </si>
  <si>
    <t>Col 80 - Tort</t>
  </si>
  <si>
    <t>$17,868 - Refunds &amp; Reimbursements</t>
  </si>
  <si>
    <t>Page 12 - Acct 3999 - Other Restricted Revenue from State Sources</t>
  </si>
  <si>
    <t>$13,005 - IL Arts Council Grant</t>
  </si>
  <si>
    <t>Page 18 - Acct 5400 - Debt Services - Other</t>
  </si>
  <si>
    <t>Bond Fees - $815</t>
  </si>
  <si>
    <t>AUDIT CHECK Tab - Number 8</t>
  </si>
  <si>
    <t>Difference is due to copier capital leases recorded in the Education Fund</t>
  </si>
  <si>
    <t>U.S. Department of Agriculture</t>
  </si>
  <si>
    <t xml:space="preserve">     Passed Through Illinois State Board of Education</t>
  </si>
  <si>
    <t xml:space="preserve">       School Breakfast</t>
  </si>
  <si>
    <t>15-4220</t>
  </si>
  <si>
    <t>16-4220</t>
  </si>
  <si>
    <t xml:space="preserve">       School Lunch Regular</t>
  </si>
  <si>
    <t>15-4210</t>
  </si>
  <si>
    <t>16-4210</t>
  </si>
  <si>
    <t xml:space="preserve">       Commodities</t>
  </si>
  <si>
    <t>16-4250</t>
  </si>
  <si>
    <t xml:space="preserve">          Total U.S. Department of Agriculture</t>
  </si>
  <si>
    <t>U.S. Department of Education</t>
  </si>
  <si>
    <t xml:space="preserve">     Passed Through the Illinois State Board of Education</t>
  </si>
  <si>
    <t xml:space="preserve">84.010a </t>
  </si>
  <si>
    <t>15-4300</t>
  </si>
  <si>
    <t>16-4300</t>
  </si>
  <si>
    <t>(m)Title 1-Low Income</t>
  </si>
  <si>
    <t xml:space="preserve">       Title 1-Migrant</t>
  </si>
  <si>
    <t>84.011a</t>
  </si>
  <si>
    <t>15-4340</t>
  </si>
  <si>
    <t>16-4340</t>
  </si>
  <si>
    <t>15-4341</t>
  </si>
  <si>
    <t xml:space="preserve">       Title 1-Migrant Incentive</t>
  </si>
  <si>
    <t xml:space="preserve">       Title III</t>
  </si>
  <si>
    <t>84.365a</t>
  </si>
  <si>
    <t>15-4909</t>
  </si>
  <si>
    <t>16-4909</t>
  </si>
  <si>
    <t xml:space="preserve">       Race to the Top</t>
  </si>
  <si>
    <t>84.431a</t>
  </si>
  <si>
    <t>15-4901</t>
  </si>
  <si>
    <t>16-4901</t>
  </si>
  <si>
    <t xml:space="preserve">       Title II-Math/Science</t>
  </si>
  <si>
    <t>84.367a</t>
  </si>
  <si>
    <t>15-4932</t>
  </si>
  <si>
    <t>16-4932</t>
  </si>
  <si>
    <t xml:space="preserve">       Special Ed-Pre School Flow</t>
  </si>
  <si>
    <t>84.173a</t>
  </si>
  <si>
    <t>16-4600</t>
  </si>
  <si>
    <t>84.027a</t>
  </si>
  <si>
    <t>16-4620</t>
  </si>
  <si>
    <t>(m) Special Ed-IDEA Flow Thru</t>
  </si>
  <si>
    <t xml:space="preserve">          Total U.S. Department of Education</t>
  </si>
  <si>
    <t>U.S. Department of Health and Human Services</t>
  </si>
  <si>
    <t xml:space="preserve">     Passed Through the Illinois Department of Healthcare and Family Services</t>
  </si>
  <si>
    <t xml:space="preserve">       Medicare Matching-Admin Outreach</t>
  </si>
  <si>
    <t>16-4999</t>
  </si>
  <si>
    <t xml:space="preserve">          Total U.S. Department of Health and Human Services</t>
  </si>
  <si>
    <t xml:space="preserve">          Total  Federal Financial Assistance</t>
  </si>
  <si>
    <t>(m)School Lunch-Regular</t>
  </si>
  <si>
    <t>The accompanying Schedule of Expenditures of Federal Awards includes the federal grant activity of Rantoul City School District No 137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</si>
  <si>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 xml:space="preserve"> x</t>
  </si>
  <si>
    <t>Of the federal expenditures presented in the schedule, Rantoul City School District 137 provided federal awards to subrecipients as follows:</t>
  </si>
  <si>
    <t>none</t>
  </si>
  <si>
    <r>
      <t xml:space="preserve">The following amounts were expended in the form of non-cash assistance by Rantoul City District No. 137 and </t>
    </r>
    <r>
      <rPr>
        <b/>
        <sz val="9"/>
        <rFont val="Arial"/>
        <family val="2"/>
      </rPr>
      <t>are</t>
    </r>
    <r>
      <rPr>
        <sz val="9"/>
        <rFont val="Arial"/>
        <family val="2"/>
      </rPr>
      <t xml:space="preserve"> included in the Schedule of Expenditures of Federal Awards:</t>
    </r>
  </si>
  <si>
    <t>no</t>
  </si>
  <si>
    <t>GAAP-Adverse/Regulatory-Unqualified</t>
  </si>
  <si>
    <t>x</t>
  </si>
  <si>
    <t>84.010a</t>
  </si>
  <si>
    <t>Title 1</t>
  </si>
  <si>
    <t>School Lunch</t>
  </si>
  <si>
    <t>Special Ed-IDEA Flow Thru</t>
  </si>
  <si>
    <t>2015-1</t>
  </si>
  <si>
    <t>Auditor Prepares the Finacial Statements</t>
  </si>
  <si>
    <t>District has hired accounting personnel who can review finacial statements and accept</t>
  </si>
  <si>
    <t>RANTOUL CITY SD 137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</si>
</sst>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47" fillId="0" borderId="0" xfId="0" applyFont="1"/>
    <xf numFmtId="0" fontId="49" fillId="0" borderId="0" xfId="0"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099" t="s">
        <v>474</v>
      </c>
      <c r="J1" s="2100"/>
      <c r="K1" s="2100"/>
      <c r="L1" s="2100"/>
      <c r="M1" s="2100"/>
      <c r="N1" s="2100"/>
      <c r="O1" s="2100"/>
      <c r="P1" s="2100"/>
      <c r="Q1" s="2100"/>
      <c r="R1" s="2100"/>
      <c r="S1" s="2100"/>
    </row>
    <row r="2" spans="1:28" ht="12" customHeight="1" x14ac:dyDescent="0.2">
      <c r="A2" s="202" t="s">
        <v>1964</v>
      </c>
      <c r="D2" s="203"/>
      <c r="I2" s="2101" t="s">
        <v>1155</v>
      </c>
      <c r="J2" s="2100"/>
      <c r="K2" s="2100"/>
      <c r="L2" s="2100"/>
      <c r="M2" s="2100"/>
      <c r="N2" s="2100"/>
      <c r="O2" s="2100"/>
      <c r="P2" s="2100"/>
      <c r="Q2" s="2100"/>
      <c r="R2" s="2100"/>
      <c r="S2" s="2100"/>
    </row>
    <row r="3" spans="1:28" ht="12" customHeight="1" x14ac:dyDescent="0.2">
      <c r="A3" s="1876" t="s">
        <v>1952</v>
      </c>
      <c r="B3" s="1877"/>
      <c r="C3" s="1877"/>
      <c r="D3" s="1878"/>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2091</v>
      </c>
      <c r="C5" s="179" t="s">
        <v>1083</v>
      </c>
      <c r="D5" s="364"/>
      <c r="E5" s="364"/>
      <c r="H5" s="193"/>
      <c r="I5" s="2109" t="s">
        <v>788</v>
      </c>
      <c r="J5" s="2108"/>
      <c r="K5" s="2108"/>
      <c r="L5" s="2108"/>
      <c r="M5" s="2108"/>
      <c r="N5" s="2108"/>
      <c r="O5" s="2108"/>
      <c r="P5" s="2108"/>
      <c r="Q5" s="2108"/>
      <c r="R5" s="2108"/>
      <c r="S5" s="2108"/>
    </row>
    <row r="6" spans="1:28" ht="14.1" customHeight="1" x14ac:dyDescent="0.2">
      <c r="B6" s="445"/>
      <c r="C6" s="179" t="s">
        <v>1084</v>
      </c>
      <c r="D6" s="364"/>
      <c r="E6" s="364"/>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5"/>
      <c r="K11" s="181"/>
      <c r="O11" s="1761" t="s">
        <v>2091</v>
      </c>
      <c r="P11" s="380" t="s">
        <v>225</v>
      </c>
      <c r="Q11" s="184"/>
      <c r="R11" s="182"/>
      <c r="S11" s="181"/>
      <c r="T11" s="2124"/>
      <c r="U11" s="2125"/>
      <c r="V11" s="2125"/>
      <c r="W11" s="2125"/>
      <c r="X11" s="2125"/>
      <c r="Y11" s="2125"/>
      <c r="Z11" s="2125"/>
      <c r="AA11" s="2126"/>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3">
        <v>9010137002</v>
      </c>
      <c r="B13" s="2134"/>
      <c r="C13" s="2134"/>
      <c r="D13" s="2134"/>
      <c r="E13" s="2134"/>
      <c r="F13" s="2134"/>
      <c r="G13" s="2134"/>
      <c r="H13" s="2135"/>
      <c r="I13" s="185"/>
      <c r="J13" s="184"/>
      <c r="K13" s="182"/>
      <c r="L13" s="184"/>
      <c r="M13" s="184"/>
      <c r="N13" s="184"/>
      <c r="O13" s="184"/>
      <c r="P13" s="184"/>
      <c r="Q13" s="184"/>
      <c r="R13" s="184"/>
      <c r="S13" s="184"/>
      <c r="T13" s="2138" t="s">
        <v>2099</v>
      </c>
      <c r="U13" s="2139"/>
      <c r="V13" s="2139"/>
      <c r="W13" s="2139"/>
      <c r="X13" s="2139"/>
      <c r="Y13" s="2140"/>
      <c r="Z13" s="2140"/>
      <c r="AA13" s="214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7" t="s">
        <v>2092</v>
      </c>
      <c r="B15" s="2136"/>
      <c r="C15" s="2136"/>
      <c r="D15" s="2136"/>
      <c r="E15" s="2136"/>
      <c r="F15" s="2136"/>
      <c r="G15" s="2136"/>
      <c r="H15" s="2137"/>
      <c r="T15" s="2068" t="s">
        <v>2100</v>
      </c>
      <c r="U15" s="2089"/>
      <c r="V15" s="2089"/>
      <c r="W15" s="2089"/>
      <c r="X15" s="2089"/>
      <c r="Y15" s="2142"/>
      <c r="Z15" s="2142"/>
      <c r="AA15" s="214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3" t="s">
        <v>2197</v>
      </c>
      <c r="B17" s="2094"/>
      <c r="C17" s="2094"/>
      <c r="D17" s="2094"/>
      <c r="E17" s="2094"/>
      <c r="F17" s="2094"/>
      <c r="G17" s="2094"/>
      <c r="H17" s="2119"/>
      <c r="T17" s="2147" t="s">
        <v>2101</v>
      </c>
      <c r="U17" s="2148"/>
      <c r="V17" s="2148"/>
      <c r="W17" s="2148"/>
      <c r="X17" s="2148"/>
      <c r="Y17" s="2148"/>
      <c r="Z17" s="2148"/>
      <c r="AA17" s="2149"/>
    </row>
    <row r="18" spans="1:27" ht="13.5" customHeight="1" x14ac:dyDescent="0.2">
      <c r="A18" s="365" t="s">
        <v>627</v>
      </c>
      <c r="B18" s="347"/>
      <c r="C18" s="343"/>
      <c r="D18" s="347"/>
      <c r="E18" s="347"/>
      <c r="F18" s="347"/>
      <c r="G18" s="347"/>
      <c r="H18" s="277"/>
      <c r="I18" s="2118" t="s">
        <v>784</v>
      </c>
      <c r="J18" s="2077"/>
      <c r="K18" s="2077"/>
      <c r="L18" s="2077"/>
      <c r="M18" s="2077"/>
      <c r="N18" s="2077"/>
      <c r="O18" s="2077"/>
      <c r="P18" s="2077"/>
      <c r="Q18" s="2077"/>
      <c r="R18" s="2077"/>
      <c r="S18" s="2078"/>
      <c r="T18" s="365" t="s">
        <v>827</v>
      </c>
      <c r="U18" s="272"/>
      <c r="V18" s="343"/>
      <c r="W18" s="271"/>
      <c r="X18" s="365" t="s">
        <v>306</v>
      </c>
      <c r="Y18" s="352"/>
      <c r="Z18" s="1974" t="s">
        <v>785</v>
      </c>
      <c r="AA18" s="201"/>
    </row>
    <row r="19" spans="1:27" ht="13.5" customHeight="1" x14ac:dyDescent="0.2">
      <c r="A19" s="2087" t="s">
        <v>2093</v>
      </c>
      <c r="B19" s="2085"/>
      <c r="C19" s="2085"/>
      <c r="D19" s="2085"/>
      <c r="E19" s="2085"/>
      <c r="F19" s="2085"/>
      <c r="G19" s="2085"/>
      <c r="H19" s="2067"/>
      <c r="I19" s="184"/>
      <c r="J19" s="379"/>
      <c r="K19" s="195"/>
      <c r="L19" s="193"/>
      <c r="M19" s="659" t="s">
        <v>360</v>
      </c>
      <c r="P19" s="181"/>
      <c r="Q19" s="181"/>
      <c r="R19" s="181"/>
      <c r="S19" s="185"/>
      <c r="T19" s="2087" t="s">
        <v>2102</v>
      </c>
      <c r="U19" s="2066"/>
      <c r="V19" s="2066"/>
      <c r="W19" s="2067"/>
      <c r="X19" s="2084" t="s">
        <v>2029</v>
      </c>
      <c r="Y19" s="2146"/>
      <c r="Z19" s="2144">
        <v>60942</v>
      </c>
      <c r="AA19" s="214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5" t="s">
        <v>2094</v>
      </c>
      <c r="B21" s="2066"/>
      <c r="C21" s="2066"/>
      <c r="D21" s="2066"/>
      <c r="E21" s="2066"/>
      <c r="F21" s="2066"/>
      <c r="G21" s="2066"/>
      <c r="H21" s="2067"/>
      <c r="I21" s="2113" t="s">
        <v>786</v>
      </c>
      <c r="J21" s="2108"/>
      <c r="K21" s="2108"/>
      <c r="L21" s="2108"/>
      <c r="M21" s="2108"/>
      <c r="N21" s="2108"/>
      <c r="O21" s="2108"/>
      <c r="P21" s="2108"/>
      <c r="Q21" s="2108"/>
      <c r="R21" s="2108"/>
      <c r="S21" s="2114"/>
      <c r="T21" s="2093" t="s">
        <v>2103</v>
      </c>
      <c r="U21" s="2154"/>
      <c r="V21" s="2154"/>
      <c r="W21" s="2154"/>
      <c r="X21" s="2159" t="s">
        <v>2104</v>
      </c>
      <c r="Y21" s="2157"/>
      <c r="Z21" s="2157"/>
      <c r="AA21" s="2158"/>
    </row>
    <row r="22" spans="1:27" ht="13.5" customHeight="1" x14ac:dyDescent="0.2">
      <c r="A22" s="367" t="s">
        <v>628</v>
      </c>
      <c r="B22" s="280"/>
      <c r="C22" s="280"/>
      <c r="D22" s="280"/>
      <c r="E22" s="280"/>
      <c r="F22" s="280"/>
      <c r="G22" s="280"/>
      <c r="H22" s="281"/>
      <c r="I22" s="2115" t="s">
        <v>1804</v>
      </c>
      <c r="J22" s="2116"/>
      <c r="K22" s="2116"/>
      <c r="L22" s="2116"/>
      <c r="M22" s="2116"/>
      <c r="N22" s="2116"/>
      <c r="O22" s="2116"/>
      <c r="P22" s="2116"/>
      <c r="Q22" s="2116"/>
      <c r="R22" s="2116"/>
      <c r="S22" s="2117"/>
      <c r="T22" s="365" t="s">
        <v>2025</v>
      </c>
      <c r="U22" s="272"/>
      <c r="V22" s="343"/>
      <c r="W22" s="272"/>
      <c r="X22" s="1975" t="s">
        <v>1631</v>
      </c>
      <c r="Z22" s="200"/>
      <c r="AA22" s="201"/>
    </row>
    <row r="23" spans="1:27" ht="13.5" customHeight="1" x14ac:dyDescent="0.2">
      <c r="A23" s="2110" t="s">
        <v>2095</v>
      </c>
      <c r="B23" s="2111"/>
      <c r="C23" s="2111"/>
      <c r="D23" s="2111"/>
      <c r="E23" s="2111"/>
      <c r="F23" s="2111"/>
      <c r="G23" s="2111"/>
      <c r="H23" s="2112"/>
      <c r="T23" s="2153" t="s">
        <v>2105</v>
      </c>
      <c r="U23" s="2154"/>
      <c r="V23" s="2154"/>
      <c r="W23" s="2154"/>
      <c r="X23" s="2156">
        <v>43434</v>
      </c>
      <c r="Y23" s="2157"/>
      <c r="Z23" s="2157"/>
      <c r="AA23" s="2158"/>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5">
        <v>61866</v>
      </c>
      <c r="B25" s="2066"/>
      <c r="C25" s="2066"/>
      <c r="D25" s="2066"/>
      <c r="E25" s="2066"/>
      <c r="F25" s="2066"/>
      <c r="G25" s="2066"/>
      <c r="H25" s="2067"/>
      <c r="I25" s="660"/>
      <c r="J25" s="204"/>
      <c r="K25" s="204"/>
      <c r="L25" s="204"/>
      <c r="M25" s="204"/>
      <c r="N25" s="204"/>
      <c r="O25" s="204"/>
      <c r="P25" s="204"/>
      <c r="Q25" s="204"/>
      <c r="R25" s="204"/>
      <c r="S25" s="205"/>
      <c r="T25" s="2150" t="s">
        <v>2106</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6" t="s">
        <v>2003</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1761" t="s">
        <v>2091</v>
      </c>
      <c r="K29" s="182" t="s">
        <v>675</v>
      </c>
      <c r="L29" s="392"/>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t="s">
        <v>2091</v>
      </c>
      <c r="C30" s="673" t="s">
        <v>1385</v>
      </c>
      <c r="D30" s="182"/>
      <c r="E30" s="182"/>
      <c r="F30" s="1280"/>
      <c r="G30" s="661"/>
      <c r="H30" s="661"/>
      <c r="I30" s="275"/>
      <c r="J30" s="1761" t="s">
        <v>2091</v>
      </c>
      <c r="K30" s="182" t="s">
        <v>675</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2091</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5"/>
      <c r="Q35" s="2066"/>
      <c r="R35" s="2066"/>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3" t="s">
        <v>2096</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3"/>
      <c r="D39" s="340"/>
      <c r="E39" s="340"/>
      <c r="F39" s="350"/>
      <c r="G39" s="340"/>
      <c r="H39" s="277"/>
      <c r="I39" s="2071" t="s">
        <v>628</v>
      </c>
      <c r="J39" s="2072"/>
      <c r="K39" s="2072"/>
      <c r="L39" s="2072"/>
      <c r="M39" s="2072"/>
      <c r="N39" s="337"/>
      <c r="O39" s="343"/>
      <c r="P39" s="343"/>
      <c r="Q39" s="349"/>
      <c r="R39" s="343"/>
      <c r="S39" s="277"/>
      <c r="T39" s="343" t="s">
        <v>628</v>
      </c>
      <c r="U39" s="272"/>
      <c r="V39" s="343"/>
      <c r="W39" s="271"/>
      <c r="X39" s="349"/>
      <c r="Y39" s="200"/>
      <c r="Z39" s="200"/>
      <c r="AA39" s="201"/>
    </row>
    <row r="40" spans="1:27" ht="13.5" customHeight="1" x14ac:dyDescent="0.2">
      <c r="A40" s="2079" t="s">
        <v>2095</v>
      </c>
      <c r="B40" s="2080"/>
      <c r="C40" s="2081"/>
      <c r="D40" s="2081"/>
      <c r="E40" s="2081"/>
      <c r="F40" s="2082"/>
      <c r="G40" s="2082"/>
      <c r="H40" s="2083"/>
      <c r="I40" s="2096"/>
      <c r="J40" s="2097"/>
      <c r="K40" s="2097"/>
      <c r="L40" s="2097"/>
      <c r="M40" s="2097"/>
      <c r="N40" s="2097"/>
      <c r="O40" s="2097"/>
      <c r="P40" s="2097"/>
      <c r="Q40" s="2097"/>
      <c r="R40" s="2097"/>
      <c r="S40" s="2098"/>
      <c r="T40" s="2096"/>
      <c r="U40" s="2155"/>
      <c r="V40" s="2097"/>
      <c r="W40" s="2097"/>
      <c r="X40" s="2097"/>
      <c r="Y40" s="2097"/>
      <c r="Z40" s="2097"/>
      <c r="AA40" s="209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t="s">
        <v>2097</v>
      </c>
      <c r="B42" s="2066"/>
      <c r="C42" s="2067"/>
      <c r="D42" s="2084" t="s">
        <v>2098</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2032</v>
      </c>
      <c r="C31" s="216" t="s">
        <v>1390</v>
      </c>
      <c r="D31" s="604"/>
      <c r="E31" s="606"/>
    </row>
    <row r="32" spans="1:5" x14ac:dyDescent="0.2">
      <c r="B32" s="604" t="s">
        <v>1296</v>
      </c>
      <c r="C32" s="216" t="s">
        <v>1390</v>
      </c>
      <c r="D32" s="605" t="s">
        <v>2033</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6"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2001</v>
      </c>
    </row>
    <row r="30" spans="1:4" s="33" customFormat="1" x14ac:dyDescent="0.2">
      <c r="A30" s="30"/>
      <c r="B30" s="1756"/>
      <c r="C30" s="620"/>
      <c r="D30" s="1625" t="s">
        <v>2002</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72" t="s">
        <v>2036</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1863</v>
      </c>
      <c r="E51" s="27"/>
      <c r="F51" s="1609"/>
      <c r="G51" s="1784" t="s">
        <v>1862</v>
      </c>
      <c r="H51" s="2033"/>
      <c r="I51" s="9" t="s">
        <v>1912</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9"/>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1" t="s">
        <v>1633</v>
      </c>
      <c r="B81" s="2191"/>
      <c r="C81" s="2191"/>
      <c r="D81" s="219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t="s">
        <v>2090</v>
      </c>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2107</v>
      </c>
      <c r="D112" s="2163"/>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312</v>
      </c>
      <c r="G7" s="93"/>
      <c r="H7" s="93"/>
      <c r="I7" s="93"/>
      <c r="J7" s="219">
        <v>97307986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2.9690000000000001E-2</v>
      </c>
      <c r="E10" s="100" t="s">
        <v>1186</v>
      </c>
      <c r="F10" s="472">
        <v>2.9629999999999999E-3</v>
      </c>
      <c r="G10" s="100" t="s">
        <v>1186</v>
      </c>
      <c r="H10" s="472">
        <v>1.7780000000000001E-3</v>
      </c>
      <c r="I10" s="100" t="s">
        <v>1187</v>
      </c>
      <c r="J10" s="473">
        <f>ROUND(D10+F10+H10,5)</f>
        <v>3.4430000000000002E-2</v>
      </c>
      <c r="K10" s="93"/>
      <c r="L10" s="472">
        <v>1.0900000000000001E-4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18249340</v>
      </c>
      <c r="E16" s="100"/>
      <c r="F16" s="82">
        <f>SUM('Acct Summary 7-8'!C17,'Acct Summary 7-8'!D17,'Acct Summary 7-8'!F17)</f>
        <v>16781476</v>
      </c>
      <c r="G16" s="100"/>
      <c r="H16" s="82">
        <f>SUM(D16-F16)</f>
        <v>1467864</v>
      </c>
      <c r="I16" s="93"/>
      <c r="J16" s="82">
        <f>SUM('Acct Summary 7-8'!C81,'Acct Summary 7-8'!D81,'Acct Summary 7-8'!F81,'Acct Summary 7-8'!I81)</f>
        <v>8126682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2091</v>
      </c>
      <c r="C31" s="406" t="s">
        <v>689</v>
      </c>
      <c r="D31" s="63" t="s">
        <v>1262</v>
      </c>
      <c r="E31" s="93"/>
      <c r="F31" s="93"/>
      <c r="G31" s="101"/>
      <c r="H31" s="253">
        <f>IF(B31="X",(J7*0.069),IF(B32="X",(J7*0.138),"Enter x in a.or b."))</f>
        <v>6714251.0340000009</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22041389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RANTOUL CITY SD 137</v>
      </c>
      <c r="E7" s="136"/>
      <c r="G7" s="137"/>
      <c r="H7" s="138"/>
      <c r="I7" s="138"/>
      <c r="J7" s="138"/>
      <c r="K7" s="138"/>
      <c r="L7"/>
      <c r="M7"/>
      <c r="N7"/>
      <c r="O7"/>
      <c r="P7"/>
    </row>
    <row r="8" spans="1:18" ht="12.75" x14ac:dyDescent="0.2">
      <c r="A8"/>
      <c r="B8"/>
      <c r="C8" s="134" t="s">
        <v>1341</v>
      </c>
      <c r="D8" s="139">
        <f>COVER!A13</f>
        <v>9010137002</v>
      </c>
      <c r="E8" s="140"/>
      <c r="G8"/>
      <c r="H8"/>
      <c r="I8"/>
      <c r="J8"/>
      <c r="K8"/>
      <c r="L8"/>
      <c r="M8"/>
      <c r="N8"/>
      <c r="O8"/>
      <c r="P8"/>
    </row>
    <row r="9" spans="1:18" ht="12.75" x14ac:dyDescent="0.2">
      <c r="A9"/>
      <c r="B9"/>
      <c r="C9" s="134" t="s">
        <v>829</v>
      </c>
      <c r="D9" s="335" t="str">
        <f>COVER!A15</f>
        <v>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8126682</v>
      </c>
      <c r="I12" s="1162"/>
      <c r="J12" s="1162"/>
      <c r="K12" s="1163">
        <f>TRUNC((H12/H13*100000),5)/100000</f>
        <v>0.44531374830000003</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18249340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16781476</v>
      </c>
      <c r="I17" s="1162"/>
      <c r="J17" s="1168"/>
      <c r="K17" s="1163">
        <f>TRUNC((H17/H18*100000),5)/100000</f>
        <v>0.91956618700000003</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18249340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8137233</v>
      </c>
      <c r="I24" s="684"/>
      <c r="J24" s="684"/>
      <c r="K24" s="1172">
        <f>TRUNC(((H24/H25*100000)/100000),2)</f>
        <v>174.56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46615.211109999997</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2847766.8642799999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22041389</v>
      </c>
      <c r="I32" s="1170"/>
      <c r="J32" s="1170"/>
      <c r="K32" s="1172">
        <f>TRUNC(100-((((H32/H33*100))*100)/100),2)</f>
        <v>-228.27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6714251.0340000009</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7383389</v>
      </c>
      <c r="D4" s="412">
        <v>65005</v>
      </c>
      <c r="E4" s="412">
        <v>272421</v>
      </c>
      <c r="F4" s="412">
        <v>163997</v>
      </c>
      <c r="G4" s="412">
        <v>124844</v>
      </c>
      <c r="H4" s="412">
        <v>1025826</v>
      </c>
      <c r="I4" s="412">
        <v>524842</v>
      </c>
      <c r="J4" s="436">
        <v>222527</v>
      </c>
      <c r="K4" s="412">
        <v>59168</v>
      </c>
      <c r="L4" s="412">
        <v>36379</v>
      </c>
      <c r="M4" s="433"/>
      <c r="N4" s="482"/>
    </row>
    <row r="5" spans="1:14" x14ac:dyDescent="0.2">
      <c r="A5" s="477" t="s">
        <v>1173</v>
      </c>
      <c r="B5" s="40">
        <v>120</v>
      </c>
      <c r="C5" s="687"/>
      <c r="D5" s="412"/>
      <c r="E5" s="412"/>
      <c r="F5" s="412"/>
      <c r="G5" s="412"/>
      <c r="H5" s="412">
        <v>9650143</v>
      </c>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7383389</v>
      </c>
      <c r="D13" s="689">
        <f t="shared" ref="D13:L13" si="0">SUM(D4:D12)</f>
        <v>65005</v>
      </c>
      <c r="E13" s="689">
        <f t="shared" si="0"/>
        <v>272421</v>
      </c>
      <c r="F13" s="689">
        <f t="shared" si="0"/>
        <v>163997</v>
      </c>
      <c r="G13" s="689">
        <f t="shared" si="0"/>
        <v>124844</v>
      </c>
      <c r="H13" s="689">
        <f t="shared" si="0"/>
        <v>10675969</v>
      </c>
      <c r="I13" s="689">
        <f t="shared" si="0"/>
        <v>524842</v>
      </c>
      <c r="J13" s="689">
        <f t="shared" si="0"/>
        <v>222527</v>
      </c>
      <c r="K13" s="689">
        <f t="shared" si="0"/>
        <v>59168</v>
      </c>
      <c r="L13" s="689">
        <f t="shared" si="0"/>
        <v>36379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100231</v>
      </c>
      <c r="N16" s="719"/>
    </row>
    <row r="17" spans="1:14" s="704" customFormat="1" ht="12.75" customHeight="1" x14ac:dyDescent="0.2">
      <c r="A17" s="718" t="s">
        <v>1751</v>
      </c>
      <c r="B17" s="542">
        <v>230</v>
      </c>
      <c r="C17" s="507"/>
      <c r="D17" s="507"/>
      <c r="E17" s="507"/>
      <c r="F17" s="507"/>
      <c r="G17" s="507"/>
      <c r="H17" s="507"/>
      <c r="I17" s="507"/>
      <c r="J17" s="507"/>
      <c r="K17" s="507"/>
      <c r="L17" s="507"/>
      <c r="M17" s="436">
        <v>24671816</v>
      </c>
      <c r="N17" s="719"/>
    </row>
    <row r="18" spans="1:14" s="704" customFormat="1" ht="12.75" customHeight="1" x14ac:dyDescent="0.2">
      <c r="A18" s="718" t="s">
        <v>1752</v>
      </c>
      <c r="B18" s="542">
        <v>240</v>
      </c>
      <c r="C18" s="507"/>
      <c r="D18" s="507"/>
      <c r="E18" s="507"/>
      <c r="F18" s="507"/>
      <c r="G18" s="507"/>
      <c r="H18" s="507"/>
      <c r="I18" s="507"/>
      <c r="J18" s="507"/>
      <c r="K18" s="507"/>
      <c r="L18" s="507"/>
      <c r="M18" s="436">
        <v>720198</v>
      </c>
      <c r="N18" s="719"/>
    </row>
    <row r="19" spans="1:14" s="704" customFormat="1" ht="12.75" customHeight="1" x14ac:dyDescent="0.2">
      <c r="A19" s="718" t="s">
        <v>1753</v>
      </c>
      <c r="B19" s="542">
        <v>250</v>
      </c>
      <c r="C19" s="507"/>
      <c r="D19" s="507"/>
      <c r="E19" s="507"/>
      <c r="F19" s="507"/>
      <c r="G19" s="507"/>
      <c r="H19" s="507"/>
      <c r="I19" s="507"/>
      <c r="J19" s="507"/>
      <c r="K19" s="507"/>
      <c r="L19" s="507"/>
      <c r="M19" s="436">
        <v>4120958</v>
      </c>
      <c r="N19" s="719"/>
    </row>
    <row r="20" spans="1:14" s="704" customFormat="1" ht="12.75" customHeight="1" x14ac:dyDescent="0.2">
      <c r="A20" s="718" t="s">
        <v>1754</v>
      </c>
      <c r="B20" s="542">
        <v>260</v>
      </c>
      <c r="C20" s="507"/>
      <c r="D20" s="507"/>
      <c r="E20" s="507"/>
      <c r="F20" s="507"/>
      <c r="G20" s="507"/>
      <c r="H20" s="507"/>
      <c r="I20" s="507"/>
      <c r="J20" s="507"/>
      <c r="K20" s="507"/>
      <c r="L20" s="507"/>
      <c r="M20" s="436">
        <v>20252</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272421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21768968</v>
      </c>
    </row>
    <row r="23" spans="1:14" ht="13.5" customHeight="1" thickBot="1" x14ac:dyDescent="0.25">
      <c r="A23" s="464" t="s">
        <v>748</v>
      </c>
      <c r="B23" s="724"/>
      <c r="C23" s="433"/>
      <c r="D23" s="433"/>
      <c r="E23" s="433"/>
      <c r="F23" s="433"/>
      <c r="G23" s="433"/>
      <c r="H23" s="433"/>
      <c r="I23" s="433"/>
      <c r="J23" s="433"/>
      <c r="K23" s="433"/>
      <c r="L23" s="433"/>
      <c r="M23" s="693">
        <f>SUM(M15:M22)</f>
        <v>29633455</v>
      </c>
      <c r="N23" s="693">
        <f>SUM(N21:N22)</f>
        <v>22041389</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8938</v>
      </c>
      <c r="D31" s="436">
        <v>942</v>
      </c>
      <c r="E31" s="436"/>
      <c r="F31" s="412">
        <v>671</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36379</v>
      </c>
      <c r="M33" s="433"/>
      <c r="N33" s="482"/>
    </row>
    <row r="34" spans="1:14" ht="13.5" customHeight="1" thickBot="1" x14ac:dyDescent="0.25">
      <c r="A34" s="1076" t="s">
        <v>759</v>
      </c>
      <c r="B34" s="725"/>
      <c r="C34" s="1099">
        <f>SUM(C25:C33)</f>
        <v>8938</v>
      </c>
      <c r="D34" s="1099">
        <f t="shared" ref="D34:K34" si="1">SUM(D25:D33)</f>
        <v>942</v>
      </c>
      <c r="E34" s="1099">
        <f t="shared" si="1"/>
        <v>0</v>
      </c>
      <c r="F34" s="1099">
        <f t="shared" si="1"/>
        <v>671</v>
      </c>
      <c r="G34" s="1099">
        <f t="shared" si="1"/>
        <v>0</v>
      </c>
      <c r="H34" s="1099">
        <f t="shared" si="1"/>
        <v>0</v>
      </c>
      <c r="I34" s="1099">
        <f t="shared" si="1"/>
        <v>0</v>
      </c>
      <c r="J34" s="1099">
        <f t="shared" si="1"/>
        <v>0</v>
      </c>
      <c r="K34" s="1099">
        <f t="shared" si="1"/>
        <v>0</v>
      </c>
      <c r="L34" s="1059">
        <f>SUM(L33)</f>
        <v>36379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22041389</v>
      </c>
    </row>
    <row r="37" spans="1:14" ht="13.5" thickBot="1" x14ac:dyDescent="0.25">
      <c r="A37" s="464" t="s">
        <v>758</v>
      </c>
      <c r="B37" s="724"/>
      <c r="C37" s="507"/>
      <c r="D37" s="507"/>
      <c r="E37" s="507"/>
      <c r="F37" s="507"/>
      <c r="G37" s="507"/>
      <c r="H37" s="507"/>
      <c r="I37" s="507"/>
      <c r="J37" s="507"/>
      <c r="K37" s="507"/>
      <c r="L37" s="514"/>
      <c r="M37" s="433"/>
      <c r="N37" s="693">
        <f>SUM(N36:N36)</f>
        <v>22041389</v>
      </c>
    </row>
    <row r="38" spans="1:14" customFormat="1" ht="13.5" customHeight="1" thickTop="1" x14ac:dyDescent="0.2">
      <c r="A38" s="628" t="s">
        <v>496</v>
      </c>
      <c r="B38" s="542">
        <v>714</v>
      </c>
      <c r="C38" s="727"/>
      <c r="D38" s="727"/>
      <c r="E38" s="727"/>
      <c r="F38" s="727"/>
      <c r="G38" s="727">
        <v>124844</v>
      </c>
      <c r="H38" s="727"/>
      <c r="I38" s="727"/>
      <c r="J38" s="726"/>
      <c r="K38" s="727"/>
      <c r="L38" s="1100"/>
      <c r="M38" s="694"/>
      <c r="N38" s="694"/>
    </row>
    <row r="39" spans="1:14" customFormat="1" ht="13.5" customHeight="1" x14ac:dyDescent="0.2">
      <c r="A39" s="628" t="s">
        <v>405</v>
      </c>
      <c r="B39" s="542">
        <v>730</v>
      </c>
      <c r="C39" s="727">
        <v>7374451</v>
      </c>
      <c r="D39" s="727">
        <v>64063</v>
      </c>
      <c r="E39" s="727">
        <v>272421</v>
      </c>
      <c r="F39" s="727">
        <v>163326</v>
      </c>
      <c r="G39" s="727"/>
      <c r="H39" s="727">
        <v>10675969</v>
      </c>
      <c r="I39" s="727">
        <v>524842</v>
      </c>
      <c r="J39" s="726">
        <v>222527</v>
      </c>
      <c r="K39" s="727">
        <v>59168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29633455</v>
      </c>
      <c r="N40" s="694"/>
    </row>
    <row r="41" spans="1:14" ht="13.5" customHeight="1" thickBot="1" x14ac:dyDescent="0.25">
      <c r="A41" s="464" t="s">
        <v>760</v>
      </c>
      <c r="B41" s="455"/>
      <c r="C41" s="485">
        <f>(SUM(C34,C37,C38,C39))</f>
        <v>7383389</v>
      </c>
      <c r="D41" s="485">
        <f t="shared" ref="D41:L41" si="2">SUM(D34,D37,D38:D39)</f>
        <v>65005</v>
      </c>
      <c r="E41" s="485">
        <f t="shared" si="2"/>
        <v>272421</v>
      </c>
      <c r="F41" s="485">
        <f t="shared" si="2"/>
        <v>163997</v>
      </c>
      <c r="G41" s="485">
        <f t="shared" si="2"/>
        <v>124844</v>
      </c>
      <c r="H41" s="485">
        <f t="shared" si="2"/>
        <v>10675969</v>
      </c>
      <c r="I41" s="485">
        <f t="shared" si="2"/>
        <v>524842</v>
      </c>
      <c r="J41" s="485">
        <f t="shared" si="2"/>
        <v>222527</v>
      </c>
      <c r="K41" s="485">
        <f t="shared" si="2"/>
        <v>59168</v>
      </c>
      <c r="L41" s="485">
        <f t="shared" si="2"/>
        <v>36379</v>
      </c>
      <c r="M41" s="485">
        <f>SUM(M40)</f>
        <v>29633455</v>
      </c>
      <c r="N41" s="485">
        <f>SUM(N37)</f>
        <v>22041389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1984</v>
      </c>
      <c r="B4" s="293">
        <v>1000</v>
      </c>
      <c r="C4" s="695">
        <f>'Revenues 9-14'!C109</f>
        <v>3919922</v>
      </c>
      <c r="D4" s="695">
        <f>'Revenues 9-14'!D109</f>
        <v>604447</v>
      </c>
      <c r="E4" s="695">
        <f>'Revenues 9-14'!E109</f>
        <v>1128689</v>
      </c>
      <c r="F4" s="695">
        <f>'Revenues 9-14'!F109</f>
        <v>190035</v>
      </c>
      <c r="G4" s="695">
        <f>'Revenues 9-14'!G109</f>
        <v>657232</v>
      </c>
      <c r="H4" s="695">
        <f>'Revenues 9-14'!H109</f>
        <v>127476</v>
      </c>
      <c r="I4" s="695">
        <f>'Revenues 9-14'!I109</f>
        <v>11786</v>
      </c>
      <c r="J4" s="695">
        <f>'Revenues 9-14'!J109</f>
        <v>178248</v>
      </c>
      <c r="K4" s="695">
        <f>'Revenues 9-14'!K109</f>
        <v>48863</v>
      </c>
      <c r="L4" s="39"/>
    </row>
    <row r="5" spans="1:13" ht="22.5" x14ac:dyDescent="0.2">
      <c r="A5" s="733" t="s">
        <v>1985</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4">
        <v>3000</v>
      </c>
      <c r="C6" s="696">
        <f>'Revenues 9-14'!C173</f>
        <v>9677877</v>
      </c>
      <c r="D6" s="696">
        <f>'Revenues 9-14'!D173</f>
        <v>777580</v>
      </c>
      <c r="E6" s="696">
        <f>'Revenues 9-14'!E173</f>
        <v>0</v>
      </c>
      <c r="F6" s="696">
        <f>'Revenues 9-14'!F173</f>
        <v>282088</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2785605</v>
      </c>
      <c r="D7" s="696">
        <f>'Revenues 9-14'!D274</f>
        <v>0</v>
      </c>
      <c r="E7" s="696">
        <f>'Revenues 9-14'!E274</f>
        <v>415806</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16383404</v>
      </c>
      <c r="D8" s="485">
        <f t="shared" ref="D8:K8" si="0">SUM(D4:D7)</f>
        <v>1382027</v>
      </c>
      <c r="E8" s="485">
        <f t="shared" si="0"/>
        <v>1544495</v>
      </c>
      <c r="F8" s="485">
        <f t="shared" si="0"/>
        <v>472123</v>
      </c>
      <c r="G8" s="485">
        <f t="shared" si="0"/>
        <v>657232</v>
      </c>
      <c r="H8" s="485">
        <f t="shared" si="0"/>
        <v>127476</v>
      </c>
      <c r="I8" s="485">
        <f t="shared" si="0"/>
        <v>11786</v>
      </c>
      <c r="J8" s="485">
        <f t="shared" si="0"/>
        <v>178248</v>
      </c>
      <c r="K8" s="485">
        <f t="shared" si="0"/>
        <v>48863</v>
      </c>
      <c r="L8" s="39"/>
    </row>
    <row r="9" spans="1:13" ht="15" thickTop="1" x14ac:dyDescent="0.2">
      <c r="A9" s="1019" t="s">
        <v>348</v>
      </c>
      <c r="B9" s="456">
        <v>3998</v>
      </c>
      <c r="C9" s="418">
        <v>6162728</v>
      </c>
      <c r="D9" s="489"/>
      <c r="E9" s="418"/>
      <c r="F9" s="418"/>
      <c r="G9" s="700"/>
      <c r="H9" s="418"/>
      <c r="I9" s="494" t="s">
        <v>1390</v>
      </c>
      <c r="J9" s="435"/>
      <c r="K9" s="418"/>
      <c r="L9" s="39"/>
    </row>
    <row r="10" spans="1:13" s="48" customFormat="1" ht="13.5" thickBot="1" x14ac:dyDescent="0.25">
      <c r="A10" s="464" t="s">
        <v>1394</v>
      </c>
      <c r="B10" s="457"/>
      <c r="C10" s="485">
        <f>SUM(C8:C9)</f>
        <v>22546132</v>
      </c>
      <c r="D10" s="485">
        <f t="shared" ref="D10:K10" si="1">SUM(D8:D9)</f>
        <v>1382027</v>
      </c>
      <c r="E10" s="485">
        <f t="shared" si="1"/>
        <v>1544495</v>
      </c>
      <c r="F10" s="485">
        <f t="shared" si="1"/>
        <v>472123</v>
      </c>
      <c r="G10" s="485">
        <f t="shared" si="1"/>
        <v>657232</v>
      </c>
      <c r="H10" s="485">
        <f t="shared" si="1"/>
        <v>127476</v>
      </c>
      <c r="I10" s="485">
        <f t="shared" si="1"/>
        <v>11786</v>
      </c>
      <c r="J10" s="485">
        <f t="shared" si="1"/>
        <v>178248</v>
      </c>
      <c r="K10" s="485">
        <f t="shared" si="1"/>
        <v>48863</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9833105</v>
      </c>
      <c r="D12" s="498" t="s">
        <v>1390</v>
      </c>
      <c r="E12" s="433" t="s">
        <v>1390</v>
      </c>
      <c r="F12" s="433" t="s">
        <v>1390</v>
      </c>
      <c r="G12" s="695">
        <f>'Expenditures 15-22'!K223</f>
        <v>298537</v>
      </c>
      <c r="H12" s="431"/>
      <c r="I12" s="433" t="s">
        <v>1390</v>
      </c>
      <c r="J12" s="433" t="s">
        <v>1390</v>
      </c>
      <c r="K12" s="431" t="s">
        <v>1390</v>
      </c>
      <c r="L12" s="39"/>
    </row>
    <row r="13" spans="1:13" x14ac:dyDescent="0.2">
      <c r="A13" s="734" t="s">
        <v>536</v>
      </c>
      <c r="B13" s="294">
        <v>2000</v>
      </c>
      <c r="C13" s="696">
        <f>'Expenditures 15-22'!K74</f>
        <v>4448956</v>
      </c>
      <c r="D13" s="696">
        <f>'Expenditures 15-22'!K129</f>
        <v>1653930</v>
      </c>
      <c r="E13" s="482" t="s">
        <v>1390</v>
      </c>
      <c r="F13" s="696">
        <f>'Expenditures 15-22'!K178</f>
        <v>498936</v>
      </c>
      <c r="G13" s="696">
        <f>'Expenditures 15-22'!K273</f>
        <v>368810</v>
      </c>
      <c r="H13" s="696">
        <f>'Expenditures 15-22'!K296</f>
        <v>513774</v>
      </c>
      <c r="I13" s="433" t="s">
        <v>1390</v>
      </c>
      <c r="J13" s="749">
        <f>'Expenditures 15-22'!K323</f>
        <v>268681</v>
      </c>
      <c r="K13" s="701">
        <f>'Expenditures 15-22'!K341</f>
        <v>14966</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346549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1273216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14628610</v>
      </c>
      <c r="D17" s="485">
        <f t="shared" si="2"/>
        <v>1653930</v>
      </c>
      <c r="E17" s="485">
        <f t="shared" si="2"/>
        <v>1273216</v>
      </c>
      <c r="F17" s="485">
        <f t="shared" si="2"/>
        <v>498936</v>
      </c>
      <c r="G17" s="485">
        <f t="shared" si="2"/>
        <v>667347</v>
      </c>
      <c r="H17" s="485">
        <f t="shared" si="2"/>
        <v>513774</v>
      </c>
      <c r="I17" s="433"/>
      <c r="J17" s="485">
        <f>SUM(J12:J16)</f>
        <v>268681</v>
      </c>
      <c r="K17" s="485">
        <f>SUM(K12:K16)</f>
        <v>14966</v>
      </c>
      <c r="L17" s="39"/>
    </row>
    <row r="18" spans="1:12" ht="15" customHeight="1" thickTop="1" x14ac:dyDescent="0.2">
      <c r="A18" s="1020" t="s">
        <v>1322</v>
      </c>
      <c r="B18" s="259">
        <v>4180</v>
      </c>
      <c r="C18" s="695">
        <f t="shared" ref="C18:H18" si="3">C9</f>
        <v>6162728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20791338</v>
      </c>
      <c r="D19" s="485">
        <f t="shared" si="4"/>
        <v>1653930</v>
      </c>
      <c r="E19" s="485">
        <f t="shared" si="4"/>
        <v>1273216</v>
      </c>
      <c r="F19" s="485">
        <f t="shared" si="4"/>
        <v>498936</v>
      </c>
      <c r="G19" s="485">
        <f t="shared" si="4"/>
        <v>667347</v>
      </c>
      <c r="H19" s="485">
        <f t="shared" si="4"/>
        <v>513774</v>
      </c>
      <c r="I19" s="433"/>
      <c r="J19" s="485">
        <f>SUM(J17:J18)</f>
        <v>268681</v>
      </c>
      <c r="K19" s="485">
        <f>SUM(K17:K18)</f>
        <v>14966</v>
      </c>
      <c r="L19" s="39"/>
    </row>
    <row r="20" spans="1:12" ht="27" thickTop="1" thickBot="1" x14ac:dyDescent="0.25">
      <c r="A20" s="458" t="s">
        <v>1323</v>
      </c>
      <c r="B20" s="459"/>
      <c r="C20" s="1018">
        <f>C8-C17</f>
        <v>1754794</v>
      </c>
      <c r="D20" s="1018">
        <f t="shared" ref="D20:K20" si="5">D8-D17</f>
        <v>-271903</v>
      </c>
      <c r="E20" s="1018">
        <f t="shared" si="5"/>
        <v>271279</v>
      </c>
      <c r="F20" s="1018">
        <f t="shared" si="5"/>
        <v>-26813</v>
      </c>
      <c r="G20" s="1018">
        <f t="shared" si="5"/>
        <v>-10115</v>
      </c>
      <c r="H20" s="1018">
        <f t="shared" si="5"/>
        <v>-386298</v>
      </c>
      <c r="I20" s="1018">
        <f t="shared" si="5"/>
        <v>11786</v>
      </c>
      <c r="J20" s="1018">
        <f t="shared" si="5"/>
        <v>-90433</v>
      </c>
      <c r="K20" s="1018">
        <f t="shared" si="5"/>
        <v>33897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v>10000000</v>
      </c>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10000000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v>156616</v>
      </c>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156616</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9843384</v>
      </c>
      <c r="I77" s="444">
        <f t="shared" si="8"/>
        <v>0</v>
      </c>
      <c r="J77" s="444">
        <f t="shared" si="8"/>
        <v>0</v>
      </c>
      <c r="K77" s="444">
        <f t="shared" si="8"/>
        <v>0</v>
      </c>
      <c r="L77" s="39"/>
    </row>
    <row r="78" spans="1:12" ht="29.25" customHeight="1" thickTop="1" thickBot="1" x14ac:dyDescent="0.25">
      <c r="A78" s="2217" t="s">
        <v>700</v>
      </c>
      <c r="B78" s="2218"/>
      <c r="C78" s="443">
        <f t="shared" ref="C78:K78" si="9">C20+C77</f>
        <v>1754794</v>
      </c>
      <c r="D78" s="443">
        <f t="shared" si="9"/>
        <v>-271903</v>
      </c>
      <c r="E78" s="443">
        <f t="shared" si="9"/>
        <v>271279</v>
      </c>
      <c r="F78" s="443">
        <f t="shared" si="9"/>
        <v>-26813</v>
      </c>
      <c r="G78" s="443">
        <f t="shared" si="9"/>
        <v>-10115</v>
      </c>
      <c r="H78" s="443">
        <f t="shared" si="9"/>
        <v>9457086</v>
      </c>
      <c r="I78" s="443">
        <f t="shared" si="9"/>
        <v>11786</v>
      </c>
      <c r="J78" s="443">
        <f t="shared" si="9"/>
        <v>-90433</v>
      </c>
      <c r="K78" s="443">
        <f t="shared" si="9"/>
        <v>33897</v>
      </c>
      <c r="L78" s="505"/>
    </row>
    <row r="79" spans="1:12" ht="13.5" thickTop="1" x14ac:dyDescent="0.2">
      <c r="A79" s="820" t="s">
        <v>1927</v>
      </c>
      <c r="B79" s="460"/>
      <c r="C79" s="435">
        <v>5619657</v>
      </c>
      <c r="D79" s="703">
        <v>335966</v>
      </c>
      <c r="E79" s="703">
        <v>1142</v>
      </c>
      <c r="F79" s="703">
        <v>190139</v>
      </c>
      <c r="G79" s="703">
        <v>134959</v>
      </c>
      <c r="H79" s="703">
        <v>1218883</v>
      </c>
      <c r="I79" s="703">
        <v>513056</v>
      </c>
      <c r="J79" s="703">
        <v>312960</v>
      </c>
      <c r="K79" s="703">
        <v>25271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7374451</v>
      </c>
      <c r="D81" s="485">
        <f>SUM(D78:D80)</f>
        <v>64063</v>
      </c>
      <c r="E81" s="485">
        <f t="shared" ref="E81:K81" si="10">SUM(E78:E80)</f>
        <v>272421</v>
      </c>
      <c r="F81" s="485">
        <f t="shared" si="10"/>
        <v>163326</v>
      </c>
      <c r="G81" s="485">
        <f t="shared" si="10"/>
        <v>124844</v>
      </c>
      <c r="H81" s="485">
        <f t="shared" si="10"/>
        <v>10675969</v>
      </c>
      <c r="I81" s="485">
        <f t="shared" si="10"/>
        <v>524842</v>
      </c>
      <c r="J81" s="485">
        <f t="shared" si="10"/>
        <v>222527</v>
      </c>
      <c r="K81" s="485">
        <f t="shared" si="10"/>
        <v>59168</v>
      </c>
      <c r="L81" s="39"/>
    </row>
    <row r="82" spans="1:12" ht="0.75" customHeight="1" thickTop="1" thickBot="1" x14ac:dyDescent="0.25">
      <c r="A82" s="632" t="s">
        <v>406</v>
      </c>
      <c r="B82" s="630"/>
      <c r="C82" s="1136">
        <f>(C81-C79)</f>
        <v>1754794</v>
      </c>
      <c r="D82" s="1136">
        <f t="shared" ref="D82:K82" si="11">(D81-D79)</f>
        <v>-271903</v>
      </c>
      <c r="E82" s="1136">
        <f t="shared" si="11"/>
        <v>271279</v>
      </c>
      <c r="F82" s="1136">
        <f t="shared" si="11"/>
        <v>-26813</v>
      </c>
      <c r="G82" s="1136">
        <f t="shared" si="11"/>
        <v>-10115</v>
      </c>
      <c r="H82" s="1136">
        <f t="shared" si="11"/>
        <v>9457086</v>
      </c>
      <c r="I82" s="1136">
        <f t="shared" si="11"/>
        <v>11786</v>
      </c>
      <c r="J82" s="1136">
        <f t="shared" si="11"/>
        <v>-90433</v>
      </c>
      <c r="K82" s="1136">
        <f t="shared" si="11"/>
        <v>33897</v>
      </c>
    </row>
    <row r="83" spans="1:12" ht="14.25" hidden="1" thickTop="1" thickBot="1" x14ac:dyDescent="0.25">
      <c r="A83" s="729" t="s">
        <v>407</v>
      </c>
      <c r="B83" s="631"/>
      <c r="C83" s="1137">
        <f>C82/C81</f>
        <v>0.23795588308878857</v>
      </c>
      <c r="D83" s="1137">
        <f t="shared" ref="D83:K83" si="12">D82/D81</f>
        <v>-4.2443063859013783</v>
      </c>
      <c r="E83" s="1137">
        <f t="shared" si="12"/>
        <v>0.99580795900462882</v>
      </c>
      <c r="F83" s="1137">
        <f t="shared" si="12"/>
        <v>-0.16416859532468805</v>
      </c>
      <c r="G83" s="1137">
        <f t="shared" si="12"/>
        <v>-8.1021114350709689E-2</v>
      </c>
      <c r="H83" s="1137">
        <f t="shared" si="12"/>
        <v>0.88582928631583702</v>
      </c>
      <c r="I83" s="1137">
        <f t="shared" si="12"/>
        <v>2.245628208108345E-2</v>
      </c>
      <c r="J83" s="1137">
        <f t="shared" si="12"/>
        <v>-0.40639113455895237</v>
      </c>
      <c r="K83" s="1137">
        <f t="shared" si="12"/>
        <v>0.57289413196322336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7" sqref="A7:D7"/>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1967</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2952840</v>
      </c>
      <c r="D5" s="418">
        <v>318420</v>
      </c>
      <c r="E5" s="412"/>
      <c r="F5" s="806">
        <v>183753</v>
      </c>
      <c r="G5" s="412">
        <v>308779</v>
      </c>
      <c r="H5" s="412"/>
      <c r="I5" s="412">
        <v>11179</v>
      </c>
      <c r="J5" s="436">
        <v>160199</v>
      </c>
      <c r="K5" s="412">
        <v>48580</v>
      </c>
    </row>
    <row r="6" spans="1:12" ht="14.25" x14ac:dyDescent="0.2">
      <c r="A6" s="913" t="s">
        <v>482</v>
      </c>
      <c r="B6" s="40">
        <v>1130</v>
      </c>
      <c r="C6" s="412"/>
      <c r="D6" s="412"/>
      <c r="E6" s="481"/>
      <c r="F6" s="481"/>
      <c r="G6" s="433"/>
      <c r="H6" s="433"/>
      <c r="I6" s="433"/>
      <c r="J6" s="433"/>
      <c r="K6" s="433"/>
    </row>
    <row r="7" spans="1:12" x14ac:dyDescent="0.2">
      <c r="A7" s="913" t="s">
        <v>117</v>
      </c>
      <c r="B7" s="260">
        <v>1140</v>
      </c>
      <c r="C7" s="412">
        <v>349566</v>
      </c>
      <c r="D7" s="412"/>
      <c r="E7" s="433"/>
      <c r="F7" s="436"/>
      <c r="G7" s="436"/>
      <c r="H7" s="436"/>
      <c r="I7" s="433"/>
      <c r="J7" s="433"/>
      <c r="K7" s="433"/>
    </row>
    <row r="8" spans="1:12" x14ac:dyDescent="0.2">
      <c r="A8" s="913" t="s">
        <v>483</v>
      </c>
      <c r="B8" s="40">
        <v>1150</v>
      </c>
      <c r="C8" s="481"/>
      <c r="D8" s="481"/>
      <c r="E8" s="507"/>
      <c r="F8" s="507"/>
      <c r="G8" s="418">
        <v>335567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3302406</v>
      </c>
      <c r="D12" s="484">
        <f t="shared" si="0"/>
        <v>318420</v>
      </c>
      <c r="E12" s="484">
        <f t="shared" si="0"/>
        <v>0</v>
      </c>
      <c r="F12" s="484">
        <f t="shared" si="0"/>
        <v>183753</v>
      </c>
      <c r="G12" s="484">
        <f t="shared" si="0"/>
        <v>644346</v>
      </c>
      <c r="H12" s="484">
        <f t="shared" si="0"/>
        <v>0</v>
      </c>
      <c r="I12" s="484">
        <f t="shared" si="0"/>
        <v>11179</v>
      </c>
      <c r="J12" s="484">
        <f t="shared" si="0"/>
        <v>160199</v>
      </c>
      <c r="K12" s="485">
        <f t="shared" si="0"/>
        <v>48580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8262</v>
      </c>
      <c r="D14" s="412">
        <v>853</v>
      </c>
      <c r="E14" s="412"/>
      <c r="F14" s="412">
        <v>474</v>
      </c>
      <c r="G14" s="412">
        <v>1524</v>
      </c>
      <c r="H14" s="412"/>
      <c r="I14" s="412">
        <v>28</v>
      </c>
      <c r="J14" s="436">
        <v>28</v>
      </c>
      <c r="K14" s="412">
        <v>119</v>
      </c>
    </row>
    <row r="15" spans="1:12" ht="12.75" customHeight="1" x14ac:dyDescent="0.2">
      <c r="A15" s="913" t="s">
        <v>99</v>
      </c>
      <c r="B15" s="40">
        <v>1220</v>
      </c>
      <c r="C15" s="483">
        <v>8807</v>
      </c>
      <c r="D15" s="412">
        <v>910</v>
      </c>
      <c r="E15" s="412"/>
      <c r="F15" s="412">
        <v>505</v>
      </c>
      <c r="G15" s="412">
        <v>1624</v>
      </c>
      <c r="H15" s="412"/>
      <c r="I15" s="412">
        <v>30</v>
      </c>
      <c r="J15" s="436">
        <v>30</v>
      </c>
      <c r="K15" s="412">
        <v>126</v>
      </c>
    </row>
    <row r="16" spans="1:12" ht="15" customHeight="1" x14ac:dyDescent="0.2">
      <c r="A16" s="913" t="s">
        <v>485</v>
      </c>
      <c r="B16" s="260">
        <v>1230</v>
      </c>
      <c r="C16" s="483">
        <v>204919</v>
      </c>
      <c r="D16" s="412"/>
      <c r="E16" s="412"/>
      <c r="F16" s="412"/>
      <c r="G16" s="412">
        <v>9633</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221988</v>
      </c>
      <c r="D18" s="487">
        <f t="shared" ref="D18:K18" si="1">SUM(D14:D17)</f>
        <v>1763</v>
      </c>
      <c r="E18" s="487">
        <f t="shared" si="1"/>
        <v>0</v>
      </c>
      <c r="F18" s="487">
        <f t="shared" si="1"/>
        <v>979</v>
      </c>
      <c r="G18" s="487">
        <f t="shared" si="1"/>
        <v>12781</v>
      </c>
      <c r="H18" s="487">
        <f t="shared" si="1"/>
        <v>0</v>
      </c>
      <c r="I18" s="487">
        <f t="shared" si="1"/>
        <v>58</v>
      </c>
      <c r="J18" s="487">
        <f t="shared" si="1"/>
        <v>58</v>
      </c>
      <c r="K18" s="1072">
        <f t="shared" si="1"/>
        <v>245</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169106</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169106</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6225</v>
      </c>
      <c r="D65" s="412">
        <v>105</v>
      </c>
      <c r="E65" s="412">
        <v>159</v>
      </c>
      <c r="F65" s="436">
        <v>160</v>
      </c>
      <c r="G65" s="412">
        <v>105</v>
      </c>
      <c r="H65" s="412">
        <v>4020</v>
      </c>
      <c r="I65" s="412">
        <v>549</v>
      </c>
      <c r="J65" s="436">
        <v>123</v>
      </c>
      <c r="K65" s="412">
        <v>38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6225</v>
      </c>
      <c r="D67" s="485">
        <f t="shared" ref="D67:K67" si="2">SUM(D65:D66)</f>
        <v>105</v>
      </c>
      <c r="E67" s="485">
        <f t="shared" si="2"/>
        <v>159</v>
      </c>
      <c r="F67" s="485">
        <f t="shared" si="2"/>
        <v>160</v>
      </c>
      <c r="G67" s="485">
        <f t="shared" si="2"/>
        <v>105</v>
      </c>
      <c r="H67" s="485">
        <f t="shared" si="2"/>
        <v>4020</v>
      </c>
      <c r="I67" s="485">
        <f t="shared" si="2"/>
        <v>549</v>
      </c>
      <c r="J67" s="485">
        <f t="shared" si="2"/>
        <v>123</v>
      </c>
      <c r="K67" s="485">
        <f t="shared" si="2"/>
        <v>38</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676</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1589</v>
      </c>
      <c r="D73" s="433"/>
      <c r="E73" s="433"/>
      <c r="F73" s="433"/>
      <c r="G73" s="433"/>
      <c r="H73" s="433"/>
      <c r="I73" s="433"/>
      <c r="J73" s="433"/>
      <c r="K73" s="433"/>
    </row>
    <row r="74" spans="1:11" ht="12.75" customHeight="1" x14ac:dyDescent="0.2">
      <c r="A74" s="913" t="s">
        <v>26</v>
      </c>
      <c r="B74" s="40">
        <v>1690</v>
      </c>
      <c r="C74" s="483">
        <v>3262</v>
      </c>
      <c r="D74" s="433"/>
      <c r="E74" s="433"/>
      <c r="F74" s="433"/>
      <c r="G74" s="433"/>
      <c r="H74" s="433"/>
      <c r="I74" s="433"/>
      <c r="J74" s="433"/>
      <c r="K74" s="433"/>
    </row>
    <row r="75" spans="1:11" ht="12.75" customHeight="1" thickBot="1" x14ac:dyDescent="0.25">
      <c r="A75" s="464" t="s">
        <v>647</v>
      </c>
      <c r="B75" s="457"/>
      <c r="C75" s="485">
        <f>SUM(C69:C74)</f>
        <v>5527</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7970</v>
      </c>
      <c r="D77" s="412"/>
      <c r="E77" s="433"/>
      <c r="F77" s="433"/>
      <c r="G77" s="433"/>
      <c r="H77" s="433"/>
      <c r="I77" s="433"/>
      <c r="J77" s="433"/>
      <c r="K77" s="433"/>
    </row>
    <row r="78" spans="1:11" ht="12.75" customHeight="1" x14ac:dyDescent="0.2">
      <c r="A78" s="913" t="s">
        <v>80</v>
      </c>
      <c r="B78" s="40">
        <v>1719</v>
      </c>
      <c r="C78" s="483">
        <v>210</v>
      </c>
      <c r="D78" s="412"/>
      <c r="E78" s="433"/>
      <c r="F78" s="433"/>
      <c r="G78" s="433"/>
      <c r="H78" s="433"/>
      <c r="I78" s="433"/>
      <c r="J78" s="433"/>
      <c r="K78" s="433"/>
    </row>
    <row r="79" spans="1:11" ht="12.75" customHeight="1" x14ac:dyDescent="0.2">
      <c r="A79" s="913" t="s">
        <v>649</v>
      </c>
      <c r="B79" s="40">
        <v>1720</v>
      </c>
      <c r="C79" s="483">
        <v>1811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9991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11429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11429</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475</v>
      </c>
      <c r="D95" s="483">
        <v>45848</v>
      </c>
      <c r="E95" s="431"/>
      <c r="F95" s="431"/>
      <c r="G95" s="431"/>
      <c r="H95" s="431"/>
      <c r="I95" s="431"/>
      <c r="J95" s="431"/>
      <c r="K95" s="431"/>
    </row>
    <row r="96" spans="1:11" ht="12.75" customHeight="1" x14ac:dyDescent="0.2">
      <c r="A96" s="913" t="s">
        <v>457</v>
      </c>
      <c r="B96" s="40">
        <v>1920</v>
      </c>
      <c r="C96" s="483">
        <v>14388</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56040</v>
      </c>
      <c r="D99" s="412"/>
      <c r="E99" s="412"/>
      <c r="F99" s="412"/>
      <c r="G99" s="412"/>
      <c r="H99" s="412"/>
      <c r="I99" s="433"/>
      <c r="J99" s="436"/>
      <c r="K99" s="412"/>
    </row>
    <row r="100" spans="1:12" ht="12.75" customHeight="1" x14ac:dyDescent="0.2">
      <c r="A100" s="913" t="s">
        <v>281</v>
      </c>
      <c r="B100" s="40">
        <v>1960</v>
      </c>
      <c r="C100" s="491"/>
      <c r="D100" s="491">
        <v>237683</v>
      </c>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1128530</v>
      </c>
      <c r="F103" s="433"/>
      <c r="G103" s="433"/>
      <c r="H103" s="491">
        <v>123456</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122347</v>
      </c>
      <c r="D107" s="412">
        <v>628</v>
      </c>
      <c r="E107" s="412"/>
      <c r="F107" s="412">
        <v>5143</v>
      </c>
      <c r="G107" s="412"/>
      <c r="H107" s="412"/>
      <c r="I107" s="412"/>
      <c r="J107" s="436">
        <v>17868</v>
      </c>
      <c r="K107" s="412"/>
    </row>
    <row r="108" spans="1:12" ht="12.75" customHeight="1" thickBot="1" x14ac:dyDescent="0.25">
      <c r="A108" s="464" t="s">
        <v>577</v>
      </c>
      <c r="B108" s="738"/>
      <c r="C108" s="484">
        <f>SUM(C95:C107)</f>
        <v>193250</v>
      </c>
      <c r="D108" s="484">
        <f t="shared" ref="D108:K108" si="3">SUM(D95:D107)</f>
        <v>284159</v>
      </c>
      <c r="E108" s="484">
        <f t="shared" si="3"/>
        <v>1128530</v>
      </c>
      <c r="F108" s="484">
        <f t="shared" si="3"/>
        <v>5143</v>
      </c>
      <c r="G108" s="484">
        <f t="shared" si="3"/>
        <v>0</v>
      </c>
      <c r="H108" s="484">
        <f t="shared" si="3"/>
        <v>123456</v>
      </c>
      <c r="I108" s="484">
        <f t="shared" si="3"/>
        <v>0</v>
      </c>
      <c r="J108" s="484">
        <f t="shared" si="3"/>
        <v>17868</v>
      </c>
      <c r="K108" s="485">
        <f t="shared" si="3"/>
        <v>0</v>
      </c>
    </row>
    <row r="109" spans="1:12" ht="14.25" thickTop="1" thickBot="1" x14ac:dyDescent="0.25">
      <c r="A109" s="814" t="s">
        <v>284</v>
      </c>
      <c r="B109" s="823" t="s">
        <v>669</v>
      </c>
      <c r="C109" s="493">
        <f t="shared" ref="C109:K109" si="4">SUM(C12,C18,C40,C63,C67,C75,C82,C93,C108,)</f>
        <v>3919922</v>
      </c>
      <c r="D109" s="493">
        <f t="shared" si="4"/>
        <v>604447</v>
      </c>
      <c r="E109" s="493">
        <f t="shared" si="4"/>
        <v>1128689</v>
      </c>
      <c r="F109" s="493">
        <f t="shared" si="4"/>
        <v>190035</v>
      </c>
      <c r="G109" s="493">
        <f t="shared" si="4"/>
        <v>657232</v>
      </c>
      <c r="H109" s="493">
        <f t="shared" si="4"/>
        <v>127476</v>
      </c>
      <c r="I109" s="493">
        <f t="shared" si="4"/>
        <v>11786</v>
      </c>
      <c r="J109" s="493">
        <f t="shared" si="4"/>
        <v>178248</v>
      </c>
      <c r="K109" s="443">
        <f t="shared" si="4"/>
        <v>48863</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1958</v>
      </c>
      <c r="B116" s="1875"/>
      <c r="C116" s="495"/>
      <c r="D116" s="431"/>
      <c r="E116" s="492"/>
      <c r="F116" s="431"/>
      <c r="G116" s="431"/>
      <c r="H116" s="492"/>
      <c r="I116" s="433"/>
      <c r="J116" s="431"/>
      <c r="K116" s="431"/>
    </row>
    <row r="117" spans="1:11" ht="12.75" customHeight="1" x14ac:dyDescent="0.2">
      <c r="A117" s="477" t="s">
        <v>1757</v>
      </c>
      <c r="B117" s="262">
        <v>3001</v>
      </c>
      <c r="C117" s="489">
        <v>8418748</v>
      </c>
      <c r="D117" s="418">
        <v>777580</v>
      </c>
      <c r="E117" s="412"/>
      <c r="F117" s="418"/>
      <c r="G117" s="418"/>
      <c r="H117" s="412"/>
      <c r="I117" s="433"/>
      <c r="J117" s="436"/>
      <c r="K117" s="412"/>
    </row>
    <row r="118" spans="1:11" ht="12.75" customHeight="1" x14ac:dyDescent="0.2">
      <c r="A118" s="477" t="s">
        <v>1758</v>
      </c>
      <c r="B118" s="262">
        <v>3002</v>
      </c>
      <c r="C118" s="483">
        <v>447903</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8866651</v>
      </c>
      <c r="D121" s="484">
        <f t="shared" si="5"/>
        <v>777580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94077</v>
      </c>
      <c r="D124" s="492"/>
      <c r="E124" s="433"/>
      <c r="F124" s="806"/>
      <c r="G124" s="433"/>
      <c r="H124" s="433"/>
      <c r="I124" s="433"/>
      <c r="J124" s="433"/>
      <c r="K124" s="433"/>
    </row>
    <row r="125" spans="1:11" ht="12.75" customHeight="1" x14ac:dyDescent="0.2">
      <c r="A125" s="913" t="s">
        <v>1837</v>
      </c>
      <c r="B125" s="262">
        <v>3105</v>
      </c>
      <c r="C125" s="412">
        <v>235332</v>
      </c>
      <c r="D125" s="492"/>
      <c r="E125" s="433"/>
      <c r="F125" s="412"/>
      <c r="G125" s="433"/>
      <c r="H125" s="433"/>
      <c r="I125" s="433"/>
      <c r="J125" s="433"/>
      <c r="K125" s="433"/>
    </row>
    <row r="126" spans="1:11" ht="12.75" customHeight="1" x14ac:dyDescent="0.2">
      <c r="A126" s="913" t="s">
        <v>1035</v>
      </c>
      <c r="B126" s="262">
        <v>3110</v>
      </c>
      <c r="C126" s="483">
        <v>364618</v>
      </c>
      <c r="D126" s="412"/>
      <c r="E126" s="433"/>
      <c r="F126" s="412"/>
      <c r="G126" s="433"/>
      <c r="H126" s="433"/>
      <c r="I126" s="433"/>
      <c r="J126" s="433"/>
      <c r="K126" s="433"/>
    </row>
    <row r="127" spans="1:11" ht="12.75" customHeight="1" x14ac:dyDescent="0.2">
      <c r="A127" s="913" t="s">
        <v>112</v>
      </c>
      <c r="B127" s="262">
        <v>3120</v>
      </c>
      <c r="C127" s="412">
        <v>33521</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6414</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733962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56377</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56377</v>
      </c>
      <c r="D144" s="433"/>
      <c r="E144" s="492"/>
      <c r="F144" s="433"/>
      <c r="G144" s="485">
        <f>SUM(G142:G143)</f>
        <v>0</v>
      </c>
      <c r="H144" s="433"/>
      <c r="I144" s="433"/>
      <c r="J144" s="433"/>
      <c r="K144" s="433"/>
    </row>
    <row r="145" spans="1:11" ht="12.75" customHeight="1" thickTop="1" thickBot="1" x14ac:dyDescent="0.25">
      <c r="A145" s="922" t="s">
        <v>1246</v>
      </c>
      <c r="B145" s="923">
        <v>3360</v>
      </c>
      <c r="C145" s="424">
        <v>7882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107193</v>
      </c>
      <c r="G151" s="436"/>
      <c r="H151" s="433"/>
      <c r="I151" s="433"/>
      <c r="J151" s="433"/>
      <c r="K151" s="433"/>
    </row>
    <row r="152" spans="1:11" ht="12.75" customHeight="1" x14ac:dyDescent="0.2">
      <c r="A152" s="913" t="s">
        <v>1247</v>
      </c>
      <c r="B152" s="262">
        <v>3510</v>
      </c>
      <c r="C152" s="483"/>
      <c r="D152" s="412"/>
      <c r="E152" s="492"/>
      <c r="F152" s="412">
        <v>174895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282088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13005</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811226</v>
      </c>
      <c r="D172" s="924">
        <f t="shared" si="6"/>
        <v>0</v>
      </c>
      <c r="E172" s="924">
        <f t="shared" si="6"/>
        <v>0</v>
      </c>
      <c r="F172" s="924">
        <f t="shared" si="6"/>
        <v>282088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9677877</v>
      </c>
      <c r="D173" s="493">
        <f>SUM(D121,D172)</f>
        <v>777580</v>
      </c>
      <c r="E173" s="493">
        <f>SUM(E121,E172)</f>
        <v>0</v>
      </c>
      <c r="F173" s="493">
        <f t="shared" ref="F173:K173" si="7">SUM(F121,F172)</f>
        <v>282088</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1959</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1960</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1961</v>
      </c>
      <c r="B185" s="2228"/>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737906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248301</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986207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905446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v>211362</v>
      </c>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1116808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21338</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322500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343838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v>415806</v>
      </c>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415806</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v>44055</v>
      </c>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37516</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86911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48625</v>
      </c>
      <c r="D270" s="424"/>
      <c r="E270" s="433"/>
      <c r="F270" s="424"/>
      <c r="G270" s="424"/>
      <c r="H270" s="433"/>
      <c r="I270" s="433"/>
      <c r="J270" s="433"/>
      <c r="K270" s="433"/>
    </row>
    <row r="271" spans="1:11" ht="12.75" customHeight="1" thickTop="1" thickBot="1" x14ac:dyDescent="0.25">
      <c r="A271" s="913" t="s">
        <v>443</v>
      </c>
      <c r="B271" s="40">
        <v>4992</v>
      </c>
      <c r="C271" s="497">
        <v>121645</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2785605</v>
      </c>
      <c r="D273" s="493">
        <f t="shared" si="10"/>
        <v>0</v>
      </c>
      <c r="E273" s="493">
        <f t="shared" si="10"/>
        <v>415806</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2785605</v>
      </c>
      <c r="D274" s="493">
        <f>SUM(D178,D184,D273)</f>
        <v>0</v>
      </c>
      <c r="E274" s="493">
        <f>SUM(E178,E273)</f>
        <v>415806</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16383404</v>
      </c>
      <c r="D275" s="493">
        <f t="shared" si="12"/>
        <v>1382027</v>
      </c>
      <c r="E275" s="493">
        <f t="shared" si="12"/>
        <v>1544495</v>
      </c>
      <c r="F275" s="493">
        <f t="shared" si="12"/>
        <v>472123</v>
      </c>
      <c r="G275" s="493">
        <f t="shared" si="12"/>
        <v>657232</v>
      </c>
      <c r="H275" s="493">
        <f t="shared" si="12"/>
        <v>127476</v>
      </c>
      <c r="I275" s="493">
        <f t="shared" si="12"/>
        <v>11786</v>
      </c>
      <c r="J275" s="493">
        <f t="shared" si="12"/>
        <v>178248</v>
      </c>
      <c r="K275" s="443">
        <f t="shared" si="12"/>
        <v>48863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 activePane="bottomLeft" state="frozen"/>
      <selection activeCell="A7" sqref="A7:D7"/>
      <selection pane="bottomLeft" activeCell="L53" sqref="L5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4953008</v>
      </c>
      <c r="D5" s="412">
        <v>822785</v>
      </c>
      <c r="E5" s="412">
        <v>72081</v>
      </c>
      <c r="F5" s="412">
        <v>73732</v>
      </c>
      <c r="G5" s="412">
        <v>2584</v>
      </c>
      <c r="H5" s="412">
        <v>5081</v>
      </c>
      <c r="I5" s="436"/>
      <c r="J5" s="436"/>
      <c r="K5" s="414">
        <f>SUM(C5:J5)</f>
        <v>5929271</v>
      </c>
      <c r="L5" s="412">
        <v>6271971</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120466</v>
      </c>
      <c r="D7" s="436">
        <v>53882</v>
      </c>
      <c r="E7" s="436"/>
      <c r="F7" s="436">
        <v>8037</v>
      </c>
      <c r="G7" s="436"/>
      <c r="H7" s="436"/>
      <c r="I7" s="436"/>
      <c r="J7" s="436"/>
      <c r="K7" s="414">
        <f t="shared" ref="K7:K32" si="0">SUM(C7:J7)</f>
        <v>182385</v>
      </c>
      <c r="L7" s="412">
        <v>359417</v>
      </c>
    </row>
    <row r="8" spans="1:14" x14ac:dyDescent="0.2">
      <c r="A8" s="1814" t="s">
        <v>172</v>
      </c>
      <c r="B8" s="267">
        <v>1200</v>
      </c>
      <c r="C8" s="412">
        <v>1716341</v>
      </c>
      <c r="D8" s="412">
        <v>324699</v>
      </c>
      <c r="E8" s="412">
        <v>54161</v>
      </c>
      <c r="F8" s="412">
        <v>82791</v>
      </c>
      <c r="G8" s="412">
        <v>4186</v>
      </c>
      <c r="H8" s="412">
        <v>360</v>
      </c>
      <c r="I8" s="436"/>
      <c r="J8" s="436"/>
      <c r="K8" s="414">
        <f t="shared" si="0"/>
        <v>2182538</v>
      </c>
      <c r="L8" s="412">
        <v>2197014</v>
      </c>
    </row>
    <row r="9" spans="1:14" x14ac:dyDescent="0.2">
      <c r="A9" s="1814" t="s">
        <v>838</v>
      </c>
      <c r="B9" s="267" t="s">
        <v>1144</v>
      </c>
      <c r="C9" s="436"/>
      <c r="D9" s="436"/>
      <c r="E9" s="436"/>
      <c r="F9" s="436">
        <v>13974</v>
      </c>
      <c r="G9" s="436">
        <v>3411</v>
      </c>
      <c r="H9" s="436"/>
      <c r="I9" s="436"/>
      <c r="J9" s="436"/>
      <c r="K9" s="414">
        <f t="shared" si="0"/>
        <v>17385</v>
      </c>
      <c r="L9" s="412">
        <v>16335</v>
      </c>
    </row>
    <row r="10" spans="1:14" x14ac:dyDescent="0.2">
      <c r="A10" s="1814" t="s">
        <v>839</v>
      </c>
      <c r="B10" s="267">
        <v>1250</v>
      </c>
      <c r="C10" s="412">
        <v>441268</v>
      </c>
      <c r="D10" s="412">
        <v>93970</v>
      </c>
      <c r="E10" s="412">
        <v>183277</v>
      </c>
      <c r="F10" s="412">
        <v>242352</v>
      </c>
      <c r="G10" s="412">
        <v>82780</v>
      </c>
      <c r="H10" s="412"/>
      <c r="I10" s="436"/>
      <c r="J10" s="436"/>
      <c r="K10" s="414">
        <f t="shared" si="0"/>
        <v>1043647</v>
      </c>
      <c r="L10" s="412">
        <v>1122545</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2575</v>
      </c>
      <c r="D14" s="412">
        <v>63</v>
      </c>
      <c r="E14" s="412">
        <v>9651</v>
      </c>
      <c r="F14" s="412">
        <v>13945</v>
      </c>
      <c r="G14" s="412"/>
      <c r="H14" s="412">
        <v>1199</v>
      </c>
      <c r="I14" s="436"/>
      <c r="J14" s="436"/>
      <c r="K14" s="414">
        <f t="shared" si="0"/>
        <v>27433</v>
      </c>
      <c r="L14" s="412">
        <v>25100</v>
      </c>
    </row>
    <row r="15" spans="1:14" x14ac:dyDescent="0.2">
      <c r="A15" s="1814" t="s">
        <v>1140</v>
      </c>
      <c r="B15" s="267">
        <v>1600</v>
      </c>
      <c r="C15" s="412">
        <v>3463</v>
      </c>
      <c r="D15" s="412">
        <v>85</v>
      </c>
      <c r="E15" s="412"/>
      <c r="F15" s="412"/>
      <c r="G15" s="412"/>
      <c r="H15" s="412"/>
      <c r="I15" s="436"/>
      <c r="J15" s="436"/>
      <c r="K15" s="414">
        <f t="shared" si="0"/>
        <v>3548</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383033</v>
      </c>
      <c r="D18" s="412">
        <v>63703</v>
      </c>
      <c r="E18" s="412">
        <v>148</v>
      </c>
      <c r="F18" s="412">
        <v>14</v>
      </c>
      <c r="G18" s="412"/>
      <c r="H18" s="412"/>
      <c r="I18" s="436"/>
      <c r="J18" s="436"/>
      <c r="K18" s="414">
        <f t="shared" si="0"/>
        <v>446898</v>
      </c>
      <c r="L18" s="412">
        <v>478296</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7620154</v>
      </c>
      <c r="D33" s="415">
        <f t="shared" ref="D33:L33" si="1">SUM(D5:D32)</f>
        <v>1359187</v>
      </c>
      <c r="E33" s="415">
        <f t="shared" si="1"/>
        <v>319318</v>
      </c>
      <c r="F33" s="415">
        <f t="shared" si="1"/>
        <v>434845</v>
      </c>
      <c r="G33" s="415">
        <f t="shared" si="1"/>
        <v>92961</v>
      </c>
      <c r="H33" s="415">
        <f t="shared" si="1"/>
        <v>6640</v>
      </c>
      <c r="I33" s="415">
        <f t="shared" si="1"/>
        <v>0</v>
      </c>
      <c r="J33" s="415">
        <f t="shared" si="1"/>
        <v>0</v>
      </c>
      <c r="K33" s="415">
        <f t="shared" si="1"/>
        <v>9833105</v>
      </c>
      <c r="L33" s="415">
        <f t="shared" si="1"/>
        <v>10470678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260569</v>
      </c>
      <c r="D36" s="418">
        <v>50859</v>
      </c>
      <c r="E36" s="418">
        <v>281</v>
      </c>
      <c r="F36" s="418">
        <v>351</v>
      </c>
      <c r="G36" s="418"/>
      <c r="H36" s="418"/>
      <c r="I36" s="436"/>
      <c r="J36" s="436"/>
      <c r="K36" s="414">
        <f t="shared" ref="K36:K41" si="2">SUM(C36:J36)</f>
        <v>312060</v>
      </c>
      <c r="L36" s="412">
        <v>367132</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266177</v>
      </c>
      <c r="D38" s="412">
        <v>43383</v>
      </c>
      <c r="E38" s="412">
        <v>1531</v>
      </c>
      <c r="F38" s="412">
        <v>11399</v>
      </c>
      <c r="G38" s="412"/>
      <c r="H38" s="412"/>
      <c r="I38" s="436"/>
      <c r="J38" s="436"/>
      <c r="K38" s="414">
        <f t="shared" si="2"/>
        <v>322490</v>
      </c>
      <c r="L38" s="412">
        <v>385030</v>
      </c>
    </row>
    <row r="39" spans="1:14" x14ac:dyDescent="0.2">
      <c r="A39" s="1814" t="s">
        <v>223</v>
      </c>
      <c r="B39" s="267">
        <v>2140</v>
      </c>
      <c r="C39" s="412">
        <v>159204</v>
      </c>
      <c r="D39" s="412">
        <v>18582</v>
      </c>
      <c r="E39" s="412"/>
      <c r="F39" s="412">
        <v>10041</v>
      </c>
      <c r="G39" s="412"/>
      <c r="H39" s="412"/>
      <c r="I39" s="436"/>
      <c r="J39" s="436"/>
      <c r="K39" s="414">
        <f t="shared" si="2"/>
        <v>187827</v>
      </c>
      <c r="L39" s="412">
        <v>212922</v>
      </c>
    </row>
    <row r="40" spans="1:14" x14ac:dyDescent="0.2">
      <c r="A40" s="1814" t="s">
        <v>224</v>
      </c>
      <c r="B40" s="267">
        <v>2150</v>
      </c>
      <c r="C40" s="412">
        <v>207502</v>
      </c>
      <c r="D40" s="412">
        <v>30076</v>
      </c>
      <c r="E40" s="412">
        <v>151832</v>
      </c>
      <c r="F40" s="412">
        <v>5920</v>
      </c>
      <c r="G40" s="412"/>
      <c r="H40" s="412"/>
      <c r="I40" s="436"/>
      <c r="J40" s="436"/>
      <c r="K40" s="414">
        <f t="shared" si="2"/>
        <v>395330</v>
      </c>
      <c r="L40" s="412">
        <v>484336</v>
      </c>
    </row>
    <row r="41" spans="1:14" x14ac:dyDescent="0.2">
      <c r="A41" s="1814" t="s">
        <v>1983</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893452</v>
      </c>
      <c r="D42" s="415">
        <f t="shared" ref="D42:L42" si="3">SUM(D36:D41)</f>
        <v>142900</v>
      </c>
      <c r="E42" s="415">
        <f t="shared" si="3"/>
        <v>153644</v>
      </c>
      <c r="F42" s="415">
        <f t="shared" si="3"/>
        <v>27711</v>
      </c>
      <c r="G42" s="415">
        <f t="shared" si="3"/>
        <v>0</v>
      </c>
      <c r="H42" s="415">
        <f t="shared" si="3"/>
        <v>0</v>
      </c>
      <c r="I42" s="415">
        <f t="shared" si="3"/>
        <v>0</v>
      </c>
      <c r="J42" s="415">
        <f t="shared" si="3"/>
        <v>0</v>
      </c>
      <c r="K42" s="415">
        <f t="shared" si="3"/>
        <v>1217707</v>
      </c>
      <c r="L42" s="415">
        <f t="shared" si="3"/>
        <v>1449420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12373</v>
      </c>
      <c r="D44" s="418">
        <v>2396</v>
      </c>
      <c r="E44" s="418">
        <v>38715</v>
      </c>
      <c r="F44" s="418">
        <v>29468</v>
      </c>
      <c r="G44" s="418"/>
      <c r="H44" s="418">
        <v>1584</v>
      </c>
      <c r="I44" s="436"/>
      <c r="J44" s="436"/>
      <c r="K44" s="420">
        <f>SUM(C44:J44)</f>
        <v>84536</v>
      </c>
      <c r="L44" s="418">
        <v>107810</v>
      </c>
    </row>
    <row r="45" spans="1:14" x14ac:dyDescent="0.2">
      <c r="A45" s="1814" t="s">
        <v>976</v>
      </c>
      <c r="B45" s="267">
        <v>2220</v>
      </c>
      <c r="C45" s="412">
        <v>91010</v>
      </c>
      <c r="D45" s="412">
        <v>7552</v>
      </c>
      <c r="E45" s="412">
        <v>137096</v>
      </c>
      <c r="F45" s="412">
        <v>84675</v>
      </c>
      <c r="G45" s="412">
        <v>24353</v>
      </c>
      <c r="H45" s="412"/>
      <c r="I45" s="436"/>
      <c r="J45" s="436"/>
      <c r="K45" s="420">
        <f>SUM(C45:J45)</f>
        <v>344686</v>
      </c>
      <c r="L45" s="412">
        <v>523117</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103383</v>
      </c>
      <c r="D47" s="415">
        <f t="shared" ref="D47:K47" si="4">SUM(D44:D46)</f>
        <v>9948</v>
      </c>
      <c r="E47" s="415">
        <f t="shared" si="4"/>
        <v>175811</v>
      </c>
      <c r="F47" s="415">
        <f t="shared" si="4"/>
        <v>114143</v>
      </c>
      <c r="G47" s="415">
        <f t="shared" si="4"/>
        <v>24353</v>
      </c>
      <c r="H47" s="415">
        <f t="shared" si="4"/>
        <v>1584</v>
      </c>
      <c r="I47" s="415">
        <f t="shared" si="4"/>
        <v>0</v>
      </c>
      <c r="J47" s="415">
        <f t="shared" si="4"/>
        <v>0</v>
      </c>
      <c r="K47" s="415">
        <f t="shared" si="4"/>
        <v>429222</v>
      </c>
      <c r="L47" s="415">
        <f>SUM(L44:L46)</f>
        <v>630927</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v>55614</v>
      </c>
      <c r="E49" s="418">
        <v>91257</v>
      </c>
      <c r="F49" s="418">
        <v>2723</v>
      </c>
      <c r="G49" s="418"/>
      <c r="H49" s="418">
        <v>22499</v>
      </c>
      <c r="I49" s="436"/>
      <c r="J49" s="436"/>
      <c r="K49" s="420">
        <f>SUM(C49:J49)</f>
        <v>172093</v>
      </c>
      <c r="L49" s="418">
        <v>138600</v>
      </c>
    </row>
    <row r="50" spans="1:14" x14ac:dyDescent="0.2">
      <c r="A50" s="1814" t="s">
        <v>979</v>
      </c>
      <c r="B50" s="267">
        <v>2320</v>
      </c>
      <c r="C50" s="412">
        <v>391489</v>
      </c>
      <c r="D50" s="412">
        <v>55574</v>
      </c>
      <c r="E50" s="412">
        <v>58464</v>
      </c>
      <c r="F50" s="412">
        <v>8900</v>
      </c>
      <c r="G50" s="412"/>
      <c r="H50" s="412">
        <v>4542</v>
      </c>
      <c r="I50" s="436"/>
      <c r="J50" s="436"/>
      <c r="K50" s="420">
        <f>SUM(C50:J50)</f>
        <v>518969</v>
      </c>
      <c r="L50" s="412">
        <v>547945</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391489</v>
      </c>
      <c r="D53" s="415">
        <f t="shared" ref="D53:L53" si="5">SUM(D49:D52)</f>
        <v>111188</v>
      </c>
      <c r="E53" s="415">
        <f t="shared" si="5"/>
        <v>149721</v>
      </c>
      <c r="F53" s="415">
        <f t="shared" si="5"/>
        <v>11623</v>
      </c>
      <c r="G53" s="415">
        <f t="shared" si="5"/>
        <v>0</v>
      </c>
      <c r="H53" s="415">
        <f t="shared" si="5"/>
        <v>27041</v>
      </c>
      <c r="I53" s="415">
        <f t="shared" si="5"/>
        <v>0</v>
      </c>
      <c r="J53" s="415">
        <f t="shared" si="5"/>
        <v>0</v>
      </c>
      <c r="K53" s="415">
        <f t="shared" si="5"/>
        <v>691062</v>
      </c>
      <c r="L53" s="415">
        <f t="shared" si="5"/>
        <v>686545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817305</v>
      </c>
      <c r="D55" s="418">
        <v>169351</v>
      </c>
      <c r="E55" s="418">
        <v>59207</v>
      </c>
      <c r="F55" s="418">
        <v>10942</v>
      </c>
      <c r="G55" s="418"/>
      <c r="H55" s="418">
        <v>5566</v>
      </c>
      <c r="I55" s="436"/>
      <c r="J55" s="436"/>
      <c r="K55" s="420">
        <f>SUM(C55:J55)</f>
        <v>1062371</v>
      </c>
      <c r="L55" s="418">
        <v>1088040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817305</v>
      </c>
      <c r="D57" s="421">
        <f t="shared" ref="D57:K57" si="6">SUM(D55:D56)</f>
        <v>169351</v>
      </c>
      <c r="E57" s="421">
        <f t="shared" si="6"/>
        <v>59207</v>
      </c>
      <c r="F57" s="421">
        <f t="shared" si="6"/>
        <v>10942</v>
      </c>
      <c r="G57" s="421">
        <f t="shared" si="6"/>
        <v>0</v>
      </c>
      <c r="H57" s="421">
        <f t="shared" si="6"/>
        <v>5566</v>
      </c>
      <c r="I57" s="421">
        <f t="shared" si="6"/>
        <v>0</v>
      </c>
      <c r="J57" s="421">
        <f t="shared" si="6"/>
        <v>0</v>
      </c>
      <c r="K57" s="421">
        <f t="shared" si="6"/>
        <v>1062371</v>
      </c>
      <c r="L57" s="415">
        <f>SUM(L55:L56)</f>
        <v>1088040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112068</v>
      </c>
      <c r="D60" s="412">
        <v>13816</v>
      </c>
      <c r="E60" s="412">
        <v>500</v>
      </c>
      <c r="F60" s="412"/>
      <c r="G60" s="412"/>
      <c r="H60" s="412">
        <v>810</v>
      </c>
      <c r="I60" s="436"/>
      <c r="J60" s="436"/>
      <c r="K60" s="420">
        <f t="shared" si="7"/>
        <v>127194</v>
      </c>
      <c r="L60" s="412">
        <v>129791</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258890</v>
      </c>
      <c r="D63" s="412">
        <v>89781</v>
      </c>
      <c r="E63" s="412">
        <v>29785</v>
      </c>
      <c r="F63" s="412">
        <v>443203</v>
      </c>
      <c r="G63" s="412">
        <v>7970</v>
      </c>
      <c r="H63" s="412">
        <v>755</v>
      </c>
      <c r="I63" s="436"/>
      <c r="J63" s="436"/>
      <c r="K63" s="420">
        <f t="shared" si="7"/>
        <v>830384</v>
      </c>
      <c r="L63" s="412">
        <v>871492</v>
      </c>
    </row>
    <row r="64" spans="1:14" s="15" customFormat="1" x14ac:dyDescent="0.2">
      <c r="A64" s="1821" t="s">
        <v>108</v>
      </c>
      <c r="B64" s="268">
        <v>2570</v>
      </c>
      <c r="C64" s="418">
        <v>32136</v>
      </c>
      <c r="D64" s="418">
        <v>317</v>
      </c>
      <c r="E64" s="418">
        <v>1204</v>
      </c>
      <c r="F64" s="418">
        <v>13352</v>
      </c>
      <c r="G64" s="418"/>
      <c r="H64" s="418"/>
      <c r="I64" s="436"/>
      <c r="J64" s="436"/>
      <c r="K64" s="420">
        <f t="shared" si="7"/>
        <v>47009</v>
      </c>
      <c r="L64" s="418">
        <v>57332</v>
      </c>
    </row>
    <row r="65" spans="1:14" s="16" customFormat="1" ht="12.75" customHeight="1" thickBot="1" x14ac:dyDescent="0.25">
      <c r="A65" s="887" t="s">
        <v>835</v>
      </c>
      <c r="B65" s="468" t="s">
        <v>36</v>
      </c>
      <c r="C65" s="415">
        <f>SUM(C59:C64)</f>
        <v>403094</v>
      </c>
      <c r="D65" s="415">
        <f t="shared" ref="D65:L65" si="8">SUM(D59:D64)</f>
        <v>103914</v>
      </c>
      <c r="E65" s="415">
        <f t="shared" si="8"/>
        <v>31489</v>
      </c>
      <c r="F65" s="415">
        <f t="shared" si="8"/>
        <v>456555</v>
      </c>
      <c r="G65" s="415">
        <f t="shared" si="8"/>
        <v>7970</v>
      </c>
      <c r="H65" s="415">
        <f t="shared" si="8"/>
        <v>1565</v>
      </c>
      <c r="I65" s="415">
        <f t="shared" si="8"/>
        <v>0</v>
      </c>
      <c r="J65" s="415">
        <f t="shared" si="8"/>
        <v>0</v>
      </c>
      <c r="K65" s="415">
        <f t="shared" si="8"/>
        <v>1004587</v>
      </c>
      <c r="L65" s="415">
        <f t="shared" si="8"/>
        <v>1058615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v>27339</v>
      </c>
      <c r="F71" s="412">
        <v>16668</v>
      </c>
      <c r="G71" s="412"/>
      <c r="H71" s="412"/>
      <c r="I71" s="436"/>
      <c r="J71" s="436"/>
      <c r="K71" s="420">
        <f>SUM(C71:J71)</f>
        <v>44007</v>
      </c>
      <c r="L71" s="412">
        <v>51668</v>
      </c>
      <c r="M71" s="15"/>
      <c r="N71" s="15"/>
    </row>
    <row r="72" spans="1:14" s="16" customFormat="1" ht="12.75" customHeight="1" thickBot="1" x14ac:dyDescent="0.25">
      <c r="A72" s="887" t="s">
        <v>38</v>
      </c>
      <c r="B72" s="465" t="s">
        <v>37</v>
      </c>
      <c r="C72" s="415">
        <f>SUM(C67:C71)</f>
        <v>0</v>
      </c>
      <c r="D72" s="415">
        <f t="shared" ref="D72:K72" si="9">SUM(D67:D71)</f>
        <v>0</v>
      </c>
      <c r="E72" s="415">
        <f t="shared" si="9"/>
        <v>27339</v>
      </c>
      <c r="F72" s="415">
        <f t="shared" si="9"/>
        <v>16668</v>
      </c>
      <c r="G72" s="415">
        <f t="shared" si="9"/>
        <v>0</v>
      </c>
      <c r="H72" s="415">
        <f t="shared" si="9"/>
        <v>0</v>
      </c>
      <c r="I72" s="415">
        <f t="shared" si="9"/>
        <v>0</v>
      </c>
      <c r="J72" s="415">
        <f t="shared" si="9"/>
        <v>0</v>
      </c>
      <c r="K72" s="415">
        <f t="shared" si="9"/>
        <v>44007</v>
      </c>
      <c r="L72" s="415">
        <f>SUM(L67:L71)</f>
        <v>51668</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2608723</v>
      </c>
      <c r="D74" s="425">
        <f t="shared" ref="D74:K74" si="10">SUM(D42,D47,D53,D57,D65,D72,D73)</f>
        <v>537301</v>
      </c>
      <c r="E74" s="425">
        <f t="shared" si="10"/>
        <v>597211</v>
      </c>
      <c r="F74" s="425">
        <f t="shared" si="10"/>
        <v>637642</v>
      </c>
      <c r="G74" s="425">
        <f t="shared" si="10"/>
        <v>32323</v>
      </c>
      <c r="H74" s="425">
        <f t="shared" si="10"/>
        <v>35756</v>
      </c>
      <c r="I74" s="425">
        <f t="shared" si="10"/>
        <v>0</v>
      </c>
      <c r="J74" s="425">
        <f t="shared" si="10"/>
        <v>0</v>
      </c>
      <c r="K74" s="425">
        <f t="shared" si="10"/>
        <v>4448956</v>
      </c>
      <c r="L74" s="425">
        <f>SUM(L42,L47,L53,L57,L65,L72,L73)</f>
        <v>4965215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c r="I79" s="507"/>
      <c r="J79" s="507"/>
      <c r="K79" s="414">
        <f t="shared" si="11"/>
        <v>0</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v>19525</v>
      </c>
      <c r="I85" s="507"/>
      <c r="J85" s="507"/>
      <c r="K85" s="520">
        <f>H85</f>
        <v>19525</v>
      </c>
      <c r="L85" s="442">
        <v>20000</v>
      </c>
    </row>
    <row r="86" spans="1:12" ht="12.75" customHeight="1" thickTop="1" thickBot="1" x14ac:dyDescent="0.25">
      <c r="A86" s="1809" t="s">
        <v>814</v>
      </c>
      <c r="B86" s="871">
        <v>4220</v>
      </c>
      <c r="C86" s="413"/>
      <c r="D86" s="413"/>
      <c r="E86" s="437"/>
      <c r="F86" s="413"/>
      <c r="G86" s="413"/>
      <c r="H86" s="436">
        <v>327024</v>
      </c>
      <c r="I86" s="507"/>
      <c r="J86" s="507"/>
      <c r="K86" s="520">
        <f t="shared" ref="K86:K98" si="12">H86</f>
        <v>327024</v>
      </c>
      <c r="L86" s="442">
        <v>205000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2">
        <v>4200</v>
      </c>
      <c r="C92" s="413"/>
      <c r="D92" s="413"/>
      <c r="E92" s="437"/>
      <c r="F92" s="413"/>
      <c r="G92" s="413"/>
      <c r="H92" s="1062">
        <f>SUM(H85:H91)</f>
        <v>346549</v>
      </c>
      <c r="I92" s="507"/>
      <c r="J92" s="507"/>
      <c r="K92" s="520">
        <f t="shared" si="12"/>
        <v>346549</v>
      </c>
      <c r="L92" s="1062">
        <f>SUM(L85:L91)</f>
        <v>225000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0</v>
      </c>
      <c r="F102" s="413"/>
      <c r="G102" s="413"/>
      <c r="H102" s="425">
        <f>SUM(H84,H92,H100,H101)</f>
        <v>346549</v>
      </c>
      <c r="I102" s="507"/>
      <c r="J102" s="507"/>
      <c r="K102" s="425">
        <f>SUM(K84,K92,K100,K101)</f>
        <v>346549</v>
      </c>
      <c r="L102" s="425">
        <f>SUM(L84,L92,L100,L101)</f>
        <v>225000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150000</v>
      </c>
      <c r="M113" s="905"/>
      <c r="N113" s="905"/>
    </row>
    <row r="114" spans="1:14" ht="12.75" customHeight="1" thickTop="1" thickBot="1" x14ac:dyDescent="0.25">
      <c r="A114" s="887" t="s">
        <v>51</v>
      </c>
      <c r="B114" s="516"/>
      <c r="C114" s="415">
        <f>SUM(C33,C74,C75,C102,C112,C113)</f>
        <v>10228877</v>
      </c>
      <c r="D114" s="415">
        <f t="shared" ref="D114:K114" si="13">SUM(D33,D74,D75,D102,D112,D113)</f>
        <v>1896488</v>
      </c>
      <c r="E114" s="415">
        <f t="shared" si="13"/>
        <v>916529</v>
      </c>
      <c r="F114" s="415">
        <f t="shared" si="13"/>
        <v>1072487</v>
      </c>
      <c r="G114" s="415">
        <f t="shared" si="13"/>
        <v>125284</v>
      </c>
      <c r="H114" s="415">
        <f>SUM(H33,H74,H75,H102,H112,H113)</f>
        <v>388945</v>
      </c>
      <c r="I114" s="415">
        <f t="shared" si="13"/>
        <v>0</v>
      </c>
      <c r="J114" s="415">
        <f t="shared" si="13"/>
        <v>0</v>
      </c>
      <c r="K114" s="415">
        <f t="shared" si="13"/>
        <v>14628610</v>
      </c>
      <c r="L114" s="415">
        <f>SUM(L33,L74,L75,L102,L112,L113)</f>
        <v>15810893</v>
      </c>
    </row>
    <row r="115" spans="1:14" ht="23.25" thickTop="1" x14ac:dyDescent="0.2">
      <c r="A115" s="1826" t="s">
        <v>1177</v>
      </c>
      <c r="B115" s="892"/>
      <c r="C115" s="416"/>
      <c r="D115" s="416"/>
      <c r="E115" s="416"/>
      <c r="F115" s="416"/>
      <c r="G115" s="416"/>
      <c r="H115" s="416"/>
      <c r="I115" s="416"/>
      <c r="J115" s="416"/>
      <c r="K115" s="440">
        <f>'Revenues 9-14'!C275-'Expenditures 15-22'!K114</f>
        <v>1754794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610684</v>
      </c>
      <c r="D124" s="412">
        <v>86980</v>
      </c>
      <c r="E124" s="412">
        <v>341618</v>
      </c>
      <c r="F124" s="412">
        <v>502880</v>
      </c>
      <c r="G124" s="412">
        <v>111768</v>
      </c>
      <c r="H124" s="412"/>
      <c r="I124" s="436"/>
      <c r="J124" s="436"/>
      <c r="K124" s="415">
        <f>SUM(C124:J124)</f>
        <v>1653930</v>
      </c>
      <c r="L124" s="412">
        <v>1615784</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v>15000</v>
      </c>
    </row>
    <row r="127" spans="1:14" ht="12.75" customHeight="1" thickTop="1" thickBot="1" x14ac:dyDescent="0.25">
      <c r="A127" s="887" t="s">
        <v>835</v>
      </c>
      <c r="B127" s="468" t="s">
        <v>36</v>
      </c>
      <c r="C127" s="415">
        <f>SUM(C122:C126)</f>
        <v>610684</v>
      </c>
      <c r="D127" s="415">
        <f t="shared" ref="D127:L127" si="14">SUM(D122:D126)</f>
        <v>86980</v>
      </c>
      <c r="E127" s="415">
        <f t="shared" si="14"/>
        <v>341618</v>
      </c>
      <c r="F127" s="415">
        <f t="shared" si="14"/>
        <v>502880</v>
      </c>
      <c r="G127" s="415">
        <f t="shared" si="14"/>
        <v>111768</v>
      </c>
      <c r="H127" s="415">
        <f t="shared" si="14"/>
        <v>0</v>
      </c>
      <c r="I127" s="415">
        <f t="shared" si="14"/>
        <v>0</v>
      </c>
      <c r="J127" s="415">
        <f t="shared" si="14"/>
        <v>0</v>
      </c>
      <c r="K127" s="415">
        <f t="shared" si="14"/>
        <v>1653930</v>
      </c>
      <c r="L127" s="415">
        <f t="shared" si="14"/>
        <v>1630784</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610684</v>
      </c>
      <c r="D129" s="425">
        <f t="shared" ref="D129:L129" si="15">SUM(D120,D127,D128)</f>
        <v>86980</v>
      </c>
      <c r="E129" s="425">
        <f t="shared" si="15"/>
        <v>341618</v>
      </c>
      <c r="F129" s="425">
        <f t="shared" si="15"/>
        <v>502880</v>
      </c>
      <c r="G129" s="425">
        <f t="shared" si="15"/>
        <v>111768</v>
      </c>
      <c r="H129" s="425">
        <f t="shared" si="15"/>
        <v>0</v>
      </c>
      <c r="I129" s="425">
        <f t="shared" si="15"/>
        <v>0</v>
      </c>
      <c r="J129" s="425">
        <f t="shared" si="15"/>
        <v>0</v>
      </c>
      <c r="K129" s="425">
        <f t="shared" si="15"/>
        <v>1653930</v>
      </c>
      <c r="L129" s="425">
        <f t="shared" si="15"/>
        <v>1630784</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610684</v>
      </c>
      <c r="D150" s="415">
        <f t="shared" ref="D150:K150" si="16">SUM(D129,D130,D138,D148,D149)</f>
        <v>86980</v>
      </c>
      <c r="E150" s="415">
        <f t="shared" si="16"/>
        <v>341618</v>
      </c>
      <c r="F150" s="415">
        <f t="shared" si="16"/>
        <v>502880</v>
      </c>
      <c r="G150" s="415">
        <f t="shared" si="16"/>
        <v>111768</v>
      </c>
      <c r="H150" s="415">
        <f t="shared" si="16"/>
        <v>0</v>
      </c>
      <c r="I150" s="415">
        <f t="shared" si="16"/>
        <v>0</v>
      </c>
      <c r="J150" s="415">
        <f t="shared" si="16"/>
        <v>0</v>
      </c>
      <c r="K150" s="415">
        <f t="shared" si="16"/>
        <v>1653930</v>
      </c>
      <c r="L150" s="415">
        <f>SUM(L129,L130,L138,L148,L149)</f>
        <v>1630784</v>
      </c>
    </row>
    <row r="151" spans="1:14" ht="12.75" customHeight="1" thickTop="1" x14ac:dyDescent="0.2">
      <c r="A151" s="2240" t="s">
        <v>1403</v>
      </c>
      <c r="B151" s="2241"/>
      <c r="C151" s="416"/>
      <c r="D151" s="416"/>
      <c r="E151" s="416"/>
      <c r="F151" s="416"/>
      <c r="G151" s="416"/>
      <c r="H151" s="416"/>
      <c r="I151" s="416"/>
      <c r="J151" s="413"/>
      <c r="K151" s="440">
        <f>'Revenues 9-14'!D275-'Expenditures 15-22'!K150</f>
        <v>-271903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697401</v>
      </c>
      <c r="I163" s="413"/>
      <c r="J163" s="413"/>
      <c r="K163" s="414">
        <f>SUM(C163:H163)</f>
        <v>697401</v>
      </c>
      <c r="L163" s="1864">
        <v>433000</v>
      </c>
    </row>
    <row r="164" spans="1:14" ht="33.75" customHeight="1" x14ac:dyDescent="0.2">
      <c r="A164" s="1834" t="s">
        <v>293</v>
      </c>
      <c r="B164" s="536" t="s">
        <v>32</v>
      </c>
      <c r="C164" s="413"/>
      <c r="D164" s="413"/>
      <c r="E164" s="413"/>
      <c r="F164" s="413"/>
      <c r="G164" s="413"/>
      <c r="H164" s="1867">
        <v>575000</v>
      </c>
      <c r="I164" s="413"/>
      <c r="J164" s="413"/>
      <c r="K164" s="414">
        <f>SUM(C164:J164)</f>
        <v>575000</v>
      </c>
      <c r="L164" s="1867">
        <v>545000</v>
      </c>
    </row>
    <row r="165" spans="1:14" ht="13.5" customHeight="1" thickBot="1" x14ac:dyDescent="0.25">
      <c r="A165" s="1818" t="s">
        <v>885</v>
      </c>
      <c r="B165" s="537" t="s">
        <v>88</v>
      </c>
      <c r="C165" s="413"/>
      <c r="D165" s="413"/>
      <c r="E165" s="426"/>
      <c r="F165" s="413"/>
      <c r="G165" s="413"/>
      <c r="H165" s="1867">
        <v>815</v>
      </c>
      <c r="I165" s="507"/>
      <c r="J165" s="413"/>
      <c r="K165" s="414">
        <f>SUM(C165:J165)</f>
        <v>815</v>
      </c>
      <c r="L165" s="1867">
        <v>815</v>
      </c>
    </row>
    <row r="166" spans="1:14" ht="12.75" customHeight="1" thickTop="1" thickBot="1" x14ac:dyDescent="0.25">
      <c r="A166" s="887" t="s">
        <v>743</v>
      </c>
      <c r="B166" s="468" t="s">
        <v>582</v>
      </c>
      <c r="C166" s="413"/>
      <c r="D166" s="413"/>
      <c r="E166" s="428">
        <f>SUM(E162,E163,E164,E165)</f>
        <v>0</v>
      </c>
      <c r="F166" s="413"/>
      <c r="G166" s="413"/>
      <c r="H166" s="425">
        <f>SUM(H162,H163,H164,H165)</f>
        <v>1273216</v>
      </c>
      <c r="I166" s="437"/>
      <c r="J166" s="413"/>
      <c r="K166" s="425">
        <f>SUM(K162,K163,K164,K165)</f>
        <v>1273216</v>
      </c>
      <c r="L166" s="425">
        <f>SUM(L162,L163,L164,L165)</f>
        <v>978815</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1273216</v>
      </c>
      <c r="I168" s="437"/>
      <c r="J168" s="413"/>
      <c r="K168" s="425">
        <f>SUM(K154,K166,K167)</f>
        <v>1273216</v>
      </c>
      <c r="L168" s="425">
        <f>SUM(L154,L166,L167)</f>
        <v>978815</v>
      </c>
    </row>
    <row r="169" spans="1:14" ht="23.25" thickTop="1" x14ac:dyDescent="0.2">
      <c r="A169" s="1826" t="s">
        <v>1177</v>
      </c>
      <c r="B169" s="467"/>
      <c r="C169" s="413"/>
      <c r="D169" s="413"/>
      <c r="E169" s="413"/>
      <c r="F169" s="413"/>
      <c r="G169" s="413"/>
      <c r="H169" s="416"/>
      <c r="I169" s="413"/>
      <c r="J169" s="413"/>
      <c r="K169" s="440">
        <f>'Revenues 9-14'!E275-'Expenditures 15-22'!K168</f>
        <v>271279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293461</v>
      </c>
      <c r="D176" s="412">
        <v>74591</v>
      </c>
      <c r="E176" s="412">
        <v>83021</v>
      </c>
      <c r="F176" s="412">
        <v>46674</v>
      </c>
      <c r="G176" s="412"/>
      <c r="H176" s="412">
        <v>1189</v>
      </c>
      <c r="I176" s="436"/>
      <c r="J176" s="436"/>
      <c r="K176" s="414">
        <f>SUM(C176:J176)</f>
        <v>498936</v>
      </c>
      <c r="L176" s="412">
        <v>604436</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293461</v>
      </c>
      <c r="D178" s="425">
        <f t="shared" ref="D178:J178" si="17">SUM(D174,D176,D177)</f>
        <v>74591</v>
      </c>
      <c r="E178" s="425">
        <f t="shared" si="17"/>
        <v>83021</v>
      </c>
      <c r="F178" s="425">
        <f t="shared" si="17"/>
        <v>46674</v>
      </c>
      <c r="G178" s="425">
        <f t="shared" si="17"/>
        <v>0</v>
      </c>
      <c r="H178" s="425">
        <f t="shared" si="17"/>
        <v>1189</v>
      </c>
      <c r="I178" s="425">
        <f t="shared" si="17"/>
        <v>0</v>
      </c>
      <c r="J178" s="425">
        <f t="shared" si="17"/>
        <v>0</v>
      </c>
      <c r="K178" s="425">
        <f>SUM(K174,K176,K177)</f>
        <v>498936</v>
      </c>
      <c r="L178" s="425">
        <f>SUM(L174, L176:L177)</f>
        <v>604436</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293461</v>
      </c>
      <c r="D204" s="415">
        <f>SUM(D178,D179)</f>
        <v>74591</v>
      </c>
      <c r="E204" s="415">
        <f>SUM(E178,E179,E190)</f>
        <v>83021</v>
      </c>
      <c r="F204" s="415">
        <f>SUM(F178,F179)</f>
        <v>46674</v>
      </c>
      <c r="G204" s="415">
        <f>SUM(G178,G179)</f>
        <v>0</v>
      </c>
      <c r="H204" s="415">
        <f>SUM(H178,H179,H190,H202,H203)</f>
        <v>1189</v>
      </c>
      <c r="I204" s="415">
        <f>SUM(I178,I179)</f>
        <v>0</v>
      </c>
      <c r="J204" s="415">
        <f>SUM(J178,J179)</f>
        <v>0</v>
      </c>
      <c r="K204" s="414">
        <f>SUM(K178,K179,K190,K202,K203)</f>
        <v>498936</v>
      </c>
      <c r="L204" s="415">
        <f>SUM(L178,L179,L190,L202,L203)</f>
        <v>604436</v>
      </c>
    </row>
    <row r="205" spans="1:14" ht="23.25" thickTop="1" x14ac:dyDescent="0.2">
      <c r="A205" s="1826" t="s">
        <v>1177</v>
      </c>
      <c r="B205" s="467"/>
      <c r="C205" s="416"/>
      <c r="D205" s="416"/>
      <c r="E205" s="416"/>
      <c r="F205" s="416"/>
      <c r="G205" s="416"/>
      <c r="H205" s="416"/>
      <c r="I205" s="413"/>
      <c r="J205" s="413"/>
      <c r="K205" s="440">
        <f>'Revenues 9-14'!F275-'Expenditures 15-22'!K204</f>
        <v>-26813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79689</v>
      </c>
      <c r="E209" s="413"/>
      <c r="F209" s="413"/>
      <c r="G209" s="413"/>
      <c r="H209" s="413"/>
      <c r="I209" s="413"/>
      <c r="J209" s="413"/>
      <c r="K209" s="414">
        <f>D209</f>
        <v>79689</v>
      </c>
      <c r="L209" s="412">
        <v>80765</v>
      </c>
    </row>
    <row r="210" spans="1:12" x14ac:dyDescent="0.2">
      <c r="A210" s="1814" t="s">
        <v>171</v>
      </c>
      <c r="B210" s="267" t="s">
        <v>1143</v>
      </c>
      <c r="C210" s="413"/>
      <c r="D210" s="436">
        <v>7714</v>
      </c>
      <c r="E210" s="413"/>
      <c r="F210" s="413"/>
      <c r="G210" s="413"/>
      <c r="H210" s="413"/>
      <c r="I210" s="413"/>
      <c r="J210" s="413"/>
      <c r="K210" s="414">
        <f t="shared" ref="K210:K222" si="19">D210</f>
        <v>7714</v>
      </c>
      <c r="L210" s="412">
        <v>19585</v>
      </c>
    </row>
    <row r="211" spans="1:12" x14ac:dyDescent="0.2">
      <c r="A211" s="1814" t="s">
        <v>172</v>
      </c>
      <c r="B211" s="267">
        <v>1200</v>
      </c>
      <c r="C211" s="413"/>
      <c r="D211" s="412">
        <v>130981</v>
      </c>
      <c r="E211" s="413"/>
      <c r="F211" s="413"/>
      <c r="G211" s="413"/>
      <c r="H211" s="413"/>
      <c r="I211" s="413"/>
      <c r="J211" s="413"/>
      <c r="K211" s="414">
        <f t="shared" si="19"/>
        <v>130981</v>
      </c>
      <c r="L211" s="412">
        <v>108715</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59940</v>
      </c>
      <c r="E213" s="413"/>
      <c r="F213" s="413"/>
      <c r="G213" s="413"/>
      <c r="H213" s="413"/>
      <c r="I213" s="413"/>
      <c r="J213" s="413"/>
      <c r="K213" s="414">
        <f t="shared" si="19"/>
        <v>59940</v>
      </c>
      <c r="L213" s="412">
        <v>55303</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c r="E217" s="413"/>
      <c r="F217" s="413"/>
      <c r="G217" s="413"/>
      <c r="H217" s="413"/>
      <c r="I217" s="413"/>
      <c r="J217" s="413"/>
      <c r="K217" s="414">
        <f t="shared" si="19"/>
        <v>0</v>
      </c>
      <c r="L217" s="412"/>
    </row>
    <row r="218" spans="1:12" x14ac:dyDescent="0.2">
      <c r="A218" s="1814" t="s">
        <v>1140</v>
      </c>
      <c r="B218" s="267">
        <v>1600</v>
      </c>
      <c r="C218" s="413"/>
      <c r="D218" s="412">
        <v>48</v>
      </c>
      <c r="E218" s="413"/>
      <c r="F218" s="413"/>
      <c r="G218" s="413"/>
      <c r="H218" s="413"/>
      <c r="I218" s="413"/>
      <c r="J218" s="413"/>
      <c r="K218" s="414">
        <f t="shared" si="19"/>
        <v>48</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20165</v>
      </c>
      <c r="E221" s="413"/>
      <c r="F221" s="413"/>
      <c r="G221" s="413"/>
      <c r="H221" s="413"/>
      <c r="I221" s="413"/>
      <c r="J221" s="413"/>
      <c r="K221" s="414">
        <f t="shared" si="19"/>
        <v>20165</v>
      </c>
      <c r="L221" s="412">
        <v>23624</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298537</v>
      </c>
      <c r="E223" s="413"/>
      <c r="F223" s="413"/>
      <c r="G223" s="413"/>
      <c r="H223" s="413"/>
      <c r="I223" s="413"/>
      <c r="J223" s="413"/>
      <c r="K223" s="415">
        <f>SUM(K209:K222)</f>
        <v>298537</v>
      </c>
      <c r="L223" s="415">
        <f>SUM(L209:L222)</f>
        <v>287992</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4579</v>
      </c>
      <c r="E226" s="413"/>
      <c r="F226" s="413"/>
      <c r="G226" s="413"/>
      <c r="H226" s="413"/>
      <c r="I226" s="413"/>
      <c r="J226" s="413"/>
      <c r="K226" s="414">
        <f t="shared" ref="K226:K231" si="20">D226</f>
        <v>4579</v>
      </c>
      <c r="L226" s="412">
        <v>5543</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43848</v>
      </c>
      <c r="E228" s="413"/>
      <c r="F228" s="413"/>
      <c r="G228" s="413"/>
      <c r="H228" s="413"/>
      <c r="I228" s="413"/>
      <c r="J228" s="413"/>
      <c r="K228" s="414">
        <f t="shared" si="20"/>
        <v>43848</v>
      </c>
      <c r="L228" s="412">
        <v>28775</v>
      </c>
    </row>
    <row r="229" spans="1:12" x14ac:dyDescent="0.2">
      <c r="A229" s="1814" t="s">
        <v>223</v>
      </c>
      <c r="B229" s="267">
        <v>2140</v>
      </c>
      <c r="C229" s="413"/>
      <c r="D229" s="412">
        <v>2328</v>
      </c>
      <c r="E229" s="413"/>
      <c r="F229" s="413"/>
      <c r="G229" s="413"/>
      <c r="H229" s="413"/>
      <c r="I229" s="413"/>
      <c r="J229" s="413"/>
      <c r="K229" s="414">
        <f t="shared" si="20"/>
        <v>2328</v>
      </c>
      <c r="L229" s="412">
        <v>2625</v>
      </c>
    </row>
    <row r="230" spans="1:12" x14ac:dyDescent="0.2">
      <c r="A230" s="1814" t="s">
        <v>224</v>
      </c>
      <c r="B230" s="267">
        <v>2150</v>
      </c>
      <c r="C230" s="413"/>
      <c r="D230" s="412">
        <v>2910</v>
      </c>
      <c r="E230" s="413"/>
      <c r="F230" s="413"/>
      <c r="G230" s="413"/>
      <c r="H230" s="413"/>
      <c r="I230" s="413"/>
      <c r="J230" s="413"/>
      <c r="K230" s="414">
        <f t="shared" si="20"/>
        <v>2910</v>
      </c>
      <c r="L230" s="412">
        <v>3350</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53665</v>
      </c>
      <c r="E232" s="413"/>
      <c r="F232" s="413"/>
      <c r="G232" s="413"/>
      <c r="H232" s="413"/>
      <c r="I232" s="413"/>
      <c r="J232" s="413"/>
      <c r="K232" s="415">
        <f>SUM(K226:K231)</f>
        <v>53665</v>
      </c>
      <c r="L232" s="415">
        <f>SUM(L226:L231)</f>
        <v>40293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491</v>
      </c>
      <c r="E234" s="413"/>
      <c r="F234" s="413"/>
      <c r="G234" s="413"/>
      <c r="H234" s="413"/>
      <c r="I234" s="413"/>
      <c r="J234" s="413"/>
      <c r="K234" s="420">
        <f>D234</f>
        <v>491</v>
      </c>
      <c r="L234" s="418">
        <v>121</v>
      </c>
    </row>
    <row r="235" spans="1:12" x14ac:dyDescent="0.2">
      <c r="A235" s="1814" t="s">
        <v>976</v>
      </c>
      <c r="B235" s="267">
        <v>2220</v>
      </c>
      <c r="C235" s="413"/>
      <c r="D235" s="412">
        <v>16359</v>
      </c>
      <c r="E235" s="413"/>
      <c r="F235" s="413"/>
      <c r="G235" s="413"/>
      <c r="H235" s="413"/>
      <c r="I235" s="413"/>
      <c r="J235" s="413"/>
      <c r="K235" s="420">
        <f>D235</f>
        <v>16359</v>
      </c>
      <c r="L235" s="412">
        <v>17385</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16850</v>
      </c>
      <c r="E237" s="413"/>
      <c r="F237" s="413"/>
      <c r="G237" s="413"/>
      <c r="H237" s="413"/>
      <c r="I237" s="413"/>
      <c r="J237" s="413"/>
      <c r="K237" s="415">
        <f>SUM(K234:K236)</f>
        <v>16850</v>
      </c>
      <c r="L237" s="415">
        <f>SUM(L234:L236)</f>
        <v>17506</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21783</v>
      </c>
      <c r="E240" s="413"/>
      <c r="F240" s="413"/>
      <c r="G240" s="413"/>
      <c r="H240" s="413"/>
      <c r="I240" s="413"/>
      <c r="J240" s="413"/>
      <c r="K240" s="420">
        <f t="shared" ref="K240:K250" si="21">D240</f>
        <v>21783</v>
      </c>
      <c r="L240" s="412">
        <v>21630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21783</v>
      </c>
      <c r="E251" s="413"/>
      <c r="F251" s="413"/>
      <c r="G251" s="413"/>
      <c r="H251" s="413"/>
      <c r="I251" s="413"/>
      <c r="J251" s="413"/>
      <c r="K251" s="415">
        <f>SUM(K239:K250)</f>
        <v>21783</v>
      </c>
      <c r="L251" s="415">
        <f>SUM(L239:L250)</f>
        <v>21630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42820</v>
      </c>
      <c r="E253" s="413"/>
      <c r="F253" s="413"/>
      <c r="G253" s="413"/>
      <c r="H253" s="413"/>
      <c r="I253" s="413"/>
      <c r="J253" s="413"/>
      <c r="K253" s="420">
        <f>D253</f>
        <v>42820</v>
      </c>
      <c r="L253" s="418">
        <v>57690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42820</v>
      </c>
      <c r="E255" s="413"/>
      <c r="F255" s="413"/>
      <c r="G255" s="413"/>
      <c r="H255" s="413"/>
      <c r="I255" s="413"/>
      <c r="J255" s="413"/>
      <c r="K255" s="415">
        <f>SUM(K253:K254)</f>
        <v>42820</v>
      </c>
      <c r="L255" s="415">
        <f>SUM(L253:L254)</f>
        <v>57690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19733</v>
      </c>
      <c r="E258" s="413"/>
      <c r="F258" s="413"/>
      <c r="G258" s="413"/>
      <c r="H258" s="413"/>
      <c r="I258" s="413"/>
      <c r="J258" s="413"/>
      <c r="K258" s="420">
        <f t="shared" ref="K258:K263" si="22">D258</f>
        <v>19733</v>
      </c>
      <c r="L258" s="412">
        <v>20735</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110034</v>
      </c>
      <c r="E260" s="413"/>
      <c r="F260" s="413"/>
      <c r="G260" s="413"/>
      <c r="H260" s="413"/>
      <c r="I260" s="413"/>
      <c r="J260" s="413"/>
      <c r="K260" s="420">
        <f t="shared" si="22"/>
        <v>110034</v>
      </c>
      <c r="L260" s="412">
        <v>106825</v>
      </c>
    </row>
    <row r="261" spans="1:12" x14ac:dyDescent="0.2">
      <c r="A261" s="1814" t="s">
        <v>1129</v>
      </c>
      <c r="B261" s="267">
        <v>2550</v>
      </c>
      <c r="C261" s="413"/>
      <c r="D261" s="412">
        <v>52439</v>
      </c>
      <c r="E261" s="413"/>
      <c r="F261" s="413"/>
      <c r="G261" s="413"/>
      <c r="H261" s="413"/>
      <c r="I261" s="413"/>
      <c r="J261" s="413"/>
      <c r="K261" s="420">
        <f t="shared" si="22"/>
        <v>52439</v>
      </c>
      <c r="L261" s="412">
        <v>59255</v>
      </c>
    </row>
    <row r="262" spans="1:12" x14ac:dyDescent="0.2">
      <c r="A262" s="1814" t="s">
        <v>107</v>
      </c>
      <c r="B262" s="267">
        <v>2560</v>
      </c>
      <c r="C262" s="413"/>
      <c r="D262" s="412">
        <v>45656</v>
      </c>
      <c r="E262" s="413"/>
      <c r="F262" s="413"/>
      <c r="G262" s="413"/>
      <c r="H262" s="413"/>
      <c r="I262" s="413"/>
      <c r="J262" s="413"/>
      <c r="K262" s="420">
        <f t="shared" si="22"/>
        <v>45656</v>
      </c>
      <c r="L262" s="412">
        <v>48325</v>
      </c>
    </row>
    <row r="263" spans="1:12" x14ac:dyDescent="0.2">
      <c r="A263" s="1814" t="s">
        <v>108</v>
      </c>
      <c r="B263" s="267">
        <v>2570</v>
      </c>
      <c r="C263" s="413"/>
      <c r="D263" s="412">
        <v>5830</v>
      </c>
      <c r="E263" s="413"/>
      <c r="F263" s="413"/>
      <c r="G263" s="413"/>
      <c r="H263" s="413"/>
      <c r="I263" s="413"/>
      <c r="J263" s="413"/>
      <c r="K263" s="420">
        <f t="shared" si="22"/>
        <v>5830</v>
      </c>
      <c r="L263" s="412">
        <v>5825</v>
      </c>
    </row>
    <row r="264" spans="1:12" ht="12.75" customHeight="1" thickBot="1" x14ac:dyDescent="0.25">
      <c r="A264" s="887" t="s">
        <v>835</v>
      </c>
      <c r="B264" s="465" t="s">
        <v>36</v>
      </c>
      <c r="C264" s="413"/>
      <c r="D264" s="415">
        <f>SUM(D257:D263)</f>
        <v>233692</v>
      </c>
      <c r="E264" s="413"/>
      <c r="F264" s="413"/>
      <c r="G264" s="413"/>
      <c r="H264" s="413"/>
      <c r="I264" s="413"/>
      <c r="J264" s="413"/>
      <c r="K264" s="415">
        <f>SUM(K257:K263)</f>
        <v>233692</v>
      </c>
      <c r="L264" s="415">
        <f>SUM(L257:L263)</f>
        <v>240965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368810</v>
      </c>
      <c r="E273" s="413"/>
      <c r="F273" s="413"/>
      <c r="G273" s="413"/>
      <c r="H273" s="413"/>
      <c r="I273" s="413"/>
      <c r="J273" s="413"/>
      <c r="K273" s="425">
        <f>SUM(K232,K237,K251,K255,K264,K271,K272)</f>
        <v>368810</v>
      </c>
      <c r="L273" s="425">
        <f>SUM(L232,L237,L251,L255,L264,L271,L272)</f>
        <v>378084</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4" t="s">
        <v>595</v>
      </c>
      <c r="B288" s="2246"/>
      <c r="C288" s="413"/>
      <c r="D288" s="415">
        <f>SUM(D223,D273,D274,D278)</f>
        <v>667347</v>
      </c>
      <c r="E288" s="413"/>
      <c r="F288" s="413"/>
      <c r="G288" s="413"/>
      <c r="H288" s="415">
        <f>H286</f>
        <v>0</v>
      </c>
      <c r="I288" s="413"/>
      <c r="J288" s="413"/>
      <c r="K288" s="415">
        <f>SUM(K223,K273,K274,K278,K286,K287)</f>
        <v>667347</v>
      </c>
      <c r="L288" s="415">
        <f>SUM(L223,L273,L274,L278,L286,L287)</f>
        <v>666076</v>
      </c>
    </row>
    <row r="289" spans="1:14" ht="23.25" thickTop="1" x14ac:dyDescent="0.2">
      <c r="A289" s="901" t="s">
        <v>1177</v>
      </c>
      <c r="B289" s="902"/>
      <c r="C289" s="413"/>
      <c r="D289" s="416"/>
      <c r="E289" s="413"/>
      <c r="F289" s="413"/>
      <c r="G289" s="413"/>
      <c r="H289" s="441"/>
      <c r="I289" s="413"/>
      <c r="J289" s="413"/>
      <c r="K289" s="440">
        <f>'Revenues 9-14'!G275-'Expenditures 15-22'!K288</f>
        <v>-10115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v>6666</v>
      </c>
      <c r="F294" s="412"/>
      <c r="G294" s="412">
        <v>507108</v>
      </c>
      <c r="H294" s="412"/>
      <c r="I294" s="436"/>
      <c r="J294" s="436"/>
      <c r="K294" s="414">
        <f>SUM(C294:J294)</f>
        <v>513774</v>
      </c>
      <c r="L294" s="436">
        <v>1030000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6666</v>
      </c>
      <c r="F296" s="425">
        <f t="shared" si="23"/>
        <v>0</v>
      </c>
      <c r="G296" s="425">
        <f t="shared" si="23"/>
        <v>507108</v>
      </c>
      <c r="H296" s="425">
        <f t="shared" si="23"/>
        <v>0</v>
      </c>
      <c r="I296" s="425">
        <f t="shared" si="23"/>
        <v>0</v>
      </c>
      <c r="J296" s="425">
        <f t="shared" si="23"/>
        <v>0</v>
      </c>
      <c r="K296" s="425">
        <f t="shared" si="23"/>
        <v>513774</v>
      </c>
      <c r="L296" s="425">
        <f t="shared" si="23"/>
        <v>1030000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6666</v>
      </c>
      <c r="F305" s="415">
        <f>SUM(F296)</f>
        <v>0</v>
      </c>
      <c r="G305" s="415">
        <f>SUM(G296)</f>
        <v>507108</v>
      </c>
      <c r="H305" s="415">
        <f>SUM(H296,H303)</f>
        <v>0</v>
      </c>
      <c r="I305" s="415">
        <f>SUM(I296)</f>
        <v>0</v>
      </c>
      <c r="J305" s="415">
        <f>SUM(J296)</f>
        <v>0</v>
      </c>
      <c r="K305" s="415">
        <f>SUM(K296,K303,K304)</f>
        <v>513774</v>
      </c>
      <c r="L305" s="415">
        <f>SUM(L296,L303,L304)</f>
        <v>1030000</v>
      </c>
    </row>
    <row r="306" spans="1:14" ht="23.25" customHeight="1" thickTop="1" x14ac:dyDescent="0.2">
      <c r="A306" s="2238" t="s">
        <v>1177</v>
      </c>
      <c r="B306" s="2239"/>
      <c r="C306" s="419"/>
      <c r="D306" s="419"/>
      <c r="E306" s="419"/>
      <c r="F306" s="419"/>
      <c r="G306" s="419"/>
      <c r="H306" s="419"/>
      <c r="I306" s="419"/>
      <c r="J306" s="419"/>
      <c r="K306" s="430">
        <f>'Revenues 9-14'!H275-'Expenditures 15-22'!K305</f>
        <v>-386298</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v>117378</v>
      </c>
      <c r="F312" s="436"/>
      <c r="G312" s="436"/>
      <c r="H312" s="436"/>
      <c r="I312" s="436"/>
      <c r="J312" s="436"/>
      <c r="K312" s="1061">
        <f>SUM(C312:J312)</f>
        <v>117378</v>
      </c>
      <c r="L312" s="436"/>
      <c r="M312" s="909"/>
      <c r="N312" s="909"/>
    </row>
    <row r="313" spans="1:14" s="19" customFormat="1" ht="22.5" x14ac:dyDescent="0.2">
      <c r="A313" s="891" t="s">
        <v>341</v>
      </c>
      <c r="B313" s="531" t="s">
        <v>322</v>
      </c>
      <c r="C313" s="436"/>
      <c r="D313" s="436"/>
      <c r="E313" s="436">
        <v>3047</v>
      </c>
      <c r="F313" s="436"/>
      <c r="G313" s="436"/>
      <c r="H313" s="436"/>
      <c r="I313" s="436"/>
      <c r="J313" s="436"/>
      <c r="K313" s="1061">
        <f t="shared" ref="K313:K320" si="24">SUM(C313:J313)</f>
        <v>3047</v>
      </c>
      <c r="L313" s="436">
        <v>117380</v>
      </c>
      <c r="M313" s="909"/>
      <c r="N313" s="909"/>
    </row>
    <row r="314" spans="1:14" s="19" customFormat="1" x14ac:dyDescent="0.2">
      <c r="A314" s="891" t="s">
        <v>342</v>
      </c>
      <c r="B314" s="529" t="s">
        <v>323</v>
      </c>
      <c r="C314" s="436"/>
      <c r="D314" s="436"/>
      <c r="E314" s="436">
        <v>12392</v>
      </c>
      <c r="F314" s="436"/>
      <c r="G314" s="436"/>
      <c r="H314" s="436"/>
      <c r="I314" s="436"/>
      <c r="J314" s="436"/>
      <c r="K314" s="1061">
        <f t="shared" si="24"/>
        <v>12392</v>
      </c>
      <c r="L314" s="436">
        <v>30000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4725</v>
      </c>
      <c r="M315" s="909"/>
      <c r="N315" s="909"/>
    </row>
    <row r="316" spans="1:14" s="19" customFormat="1" x14ac:dyDescent="0.2">
      <c r="A316" s="891" t="s">
        <v>817</v>
      </c>
      <c r="B316" s="529" t="s">
        <v>325</v>
      </c>
      <c r="C316" s="436"/>
      <c r="D316" s="436"/>
      <c r="E316" s="436">
        <v>6447</v>
      </c>
      <c r="F316" s="436"/>
      <c r="G316" s="436"/>
      <c r="H316" s="436"/>
      <c r="I316" s="436"/>
      <c r="J316" s="436"/>
      <c r="K316" s="1061">
        <f t="shared" si="24"/>
        <v>6447</v>
      </c>
      <c r="L316" s="436">
        <v>6447</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84735</v>
      </c>
      <c r="F318" s="436"/>
      <c r="G318" s="436"/>
      <c r="H318" s="436"/>
      <c r="I318" s="436"/>
      <c r="J318" s="436"/>
      <c r="K318" s="1061">
        <f t="shared" si="24"/>
        <v>84735</v>
      </c>
      <c r="L318" s="436">
        <v>82019</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20000</v>
      </c>
      <c r="M320" s="909"/>
      <c r="N320" s="909"/>
    </row>
    <row r="321" spans="1:14" s="19" customFormat="1" x14ac:dyDescent="0.2">
      <c r="A321" s="1849" t="s">
        <v>552</v>
      </c>
      <c r="B321" s="528" t="s">
        <v>1348</v>
      </c>
      <c r="C321" s="691"/>
      <c r="D321" s="691"/>
      <c r="E321" s="691">
        <v>43191</v>
      </c>
      <c r="F321" s="691"/>
      <c r="G321" s="691"/>
      <c r="H321" s="691"/>
      <c r="I321" s="691"/>
      <c r="J321" s="691"/>
      <c r="K321" s="1223">
        <f>SUM(C321:J321)</f>
        <v>43191</v>
      </c>
      <c r="L321" s="691">
        <v>43191</v>
      </c>
      <c r="M321" s="909"/>
      <c r="N321" s="909"/>
    </row>
    <row r="322" spans="1:14" s="19" customFormat="1" x14ac:dyDescent="0.2">
      <c r="A322" s="1849" t="s">
        <v>1349</v>
      </c>
      <c r="B322" s="528" t="s">
        <v>1350</v>
      </c>
      <c r="C322" s="691"/>
      <c r="D322" s="691"/>
      <c r="E322" s="691">
        <v>1491</v>
      </c>
      <c r="F322" s="691"/>
      <c r="G322" s="691"/>
      <c r="H322" s="691"/>
      <c r="I322" s="691"/>
      <c r="J322" s="691"/>
      <c r="K322" s="1223">
        <f>SUM(C322:J322)</f>
        <v>1491</v>
      </c>
      <c r="L322" s="691">
        <v>1491</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268681</v>
      </c>
      <c r="F323" s="1062">
        <f t="shared" si="25"/>
        <v>0</v>
      </c>
      <c r="G323" s="1062">
        <f t="shared" si="25"/>
        <v>0</v>
      </c>
      <c r="H323" s="1062">
        <f t="shared" si="25"/>
        <v>0</v>
      </c>
      <c r="I323" s="1062">
        <f t="shared" si="25"/>
        <v>0</v>
      </c>
      <c r="J323" s="1062">
        <f t="shared" si="25"/>
        <v>0</v>
      </c>
      <c r="K323" s="1062">
        <f>SUM(K312:K322)</f>
        <v>268681</v>
      </c>
      <c r="L323" s="1062">
        <f>SUM(L312:L322)</f>
        <v>305253</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268681</v>
      </c>
      <c r="F331" s="1062">
        <f t="shared" si="26"/>
        <v>0</v>
      </c>
      <c r="G331" s="1062">
        <f t="shared" si="26"/>
        <v>0</v>
      </c>
      <c r="H331" s="1062">
        <f>SUM(H323,H329)</f>
        <v>0</v>
      </c>
      <c r="I331" s="1062">
        <f t="shared" si="26"/>
        <v>0</v>
      </c>
      <c r="J331" s="1062">
        <f t="shared" si="26"/>
        <v>0</v>
      </c>
      <c r="K331" s="1062">
        <f>SUM(K323,K329)</f>
        <v>268681</v>
      </c>
      <c r="L331" s="425">
        <f>SUM(L323,L329,L330)</f>
        <v>305253</v>
      </c>
    </row>
    <row r="332" spans="1:14" ht="12.75" customHeight="1" thickTop="1" x14ac:dyDescent="0.2">
      <c r="A332" s="2240" t="s">
        <v>1177</v>
      </c>
      <c r="B332" s="2241"/>
      <c r="C332" s="413"/>
      <c r="D332" s="413"/>
      <c r="E332" s="413"/>
      <c r="F332" s="413"/>
      <c r="G332" s="413"/>
      <c r="H332" s="413"/>
      <c r="I332" s="413"/>
      <c r="J332" s="413"/>
      <c r="K332" s="1065">
        <f>'Revenues 9-14'!J275-'Expenditures 15-22'!K331</f>
        <v>-90433</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v>14136</v>
      </c>
      <c r="F338" s="412">
        <v>830</v>
      </c>
      <c r="G338" s="412"/>
      <c r="H338" s="412"/>
      <c r="I338" s="436"/>
      <c r="J338" s="436"/>
      <c r="K338" s="414">
        <f>SUM(C338:J338)</f>
        <v>14966</v>
      </c>
      <c r="L338" s="412">
        <v>74155</v>
      </c>
    </row>
    <row r="339" spans="1:14" ht="12.75" customHeight="1" thickBot="1" x14ac:dyDescent="0.25">
      <c r="A339" s="887" t="s">
        <v>835</v>
      </c>
      <c r="B339" s="468" t="s">
        <v>36</v>
      </c>
      <c r="C339" s="415">
        <f>SUM(C337:C338)</f>
        <v>0</v>
      </c>
      <c r="D339" s="415">
        <f t="shared" ref="D339:L339" si="27">SUM(D337:D338)</f>
        <v>0</v>
      </c>
      <c r="E339" s="415">
        <f t="shared" si="27"/>
        <v>14136</v>
      </c>
      <c r="F339" s="415">
        <f t="shared" si="27"/>
        <v>830</v>
      </c>
      <c r="G339" s="415">
        <f t="shared" si="27"/>
        <v>0</v>
      </c>
      <c r="H339" s="415">
        <f t="shared" si="27"/>
        <v>0</v>
      </c>
      <c r="I339" s="415">
        <f t="shared" si="27"/>
        <v>0</v>
      </c>
      <c r="J339" s="415">
        <f t="shared" si="27"/>
        <v>0</v>
      </c>
      <c r="K339" s="415">
        <f t="shared" si="27"/>
        <v>14966</v>
      </c>
      <c r="L339" s="415">
        <f t="shared" si="27"/>
        <v>74155</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14136</v>
      </c>
      <c r="F341" s="415">
        <f t="shared" si="28"/>
        <v>830</v>
      </c>
      <c r="G341" s="415">
        <f t="shared" si="28"/>
        <v>0</v>
      </c>
      <c r="H341" s="415">
        <f t="shared" si="28"/>
        <v>0</v>
      </c>
      <c r="I341" s="415">
        <f t="shared" si="28"/>
        <v>0</v>
      </c>
      <c r="J341" s="415">
        <f t="shared" si="28"/>
        <v>0</v>
      </c>
      <c r="K341" s="415">
        <f t="shared" si="28"/>
        <v>14966</v>
      </c>
      <c r="L341" s="415">
        <f t="shared" si="28"/>
        <v>74155</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14136</v>
      </c>
      <c r="F354" s="415">
        <f t="shared" si="29"/>
        <v>830</v>
      </c>
      <c r="G354" s="415">
        <f t="shared" si="29"/>
        <v>0</v>
      </c>
      <c r="H354" s="415">
        <f t="shared" si="29"/>
        <v>0</v>
      </c>
      <c r="I354" s="415">
        <f t="shared" si="29"/>
        <v>0</v>
      </c>
      <c r="J354" s="415">
        <f t="shared" si="29"/>
        <v>0</v>
      </c>
      <c r="K354" s="415">
        <f t="shared" si="29"/>
        <v>14966</v>
      </c>
      <c r="L354" s="415">
        <f>SUM(L341,L344,L352,L353)</f>
        <v>74155</v>
      </c>
    </row>
    <row r="355" spans="1:14" ht="23.25" thickTop="1" x14ac:dyDescent="0.2">
      <c r="A355" s="1853" t="s">
        <v>1177</v>
      </c>
      <c r="B355" s="469"/>
      <c r="C355" s="432"/>
      <c r="D355" s="432"/>
      <c r="E355" s="419"/>
      <c r="F355" s="419"/>
      <c r="G355" s="419"/>
      <c r="H355" s="419"/>
      <c r="I355" s="419"/>
      <c r="J355" s="417"/>
      <c r="K355" s="414">
        <f>'Revenues 9-14'!K275-'Expenditures 15-22'!K354</f>
        <v>33897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415806</v>
      </c>
      <c r="D22" s="436"/>
      <c r="E22" s="436"/>
      <c r="F22" s="436"/>
      <c r="G22" s="436"/>
      <c r="H22" s="436"/>
      <c r="I22" s="436">
        <v>415806</v>
      </c>
      <c r="J22" s="436"/>
      <c r="K22" s="507"/>
      <c r="L22" s="749">
        <f t="shared" si="0"/>
        <v>415806</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415806</v>
      </c>
      <c r="D34" s="693">
        <f>SUM(D5:D33)</f>
        <v>0</v>
      </c>
      <c r="E34" s="693">
        <f t="shared" ref="E34:J34" si="1">SUM(E5:E33)</f>
        <v>0</v>
      </c>
      <c r="F34" s="693">
        <f t="shared" si="1"/>
        <v>0</v>
      </c>
      <c r="G34" s="693">
        <f t="shared" si="1"/>
        <v>0</v>
      </c>
      <c r="H34" s="693">
        <f t="shared" si="1"/>
        <v>0</v>
      </c>
      <c r="I34" s="693">
        <f t="shared" si="1"/>
        <v>415806</v>
      </c>
      <c r="J34" s="693">
        <f t="shared" si="1"/>
        <v>0</v>
      </c>
      <c r="K34" s="507"/>
      <c r="L34" s="693">
        <f>SUM(L5:L33)</f>
        <v>415806</v>
      </c>
      <c r="M34" s="693">
        <f>SUM(M5:M32)</f>
        <v>0</v>
      </c>
      <c r="N34" s="693">
        <f>SUM(N5:N32)</f>
        <v>0</v>
      </c>
      <c r="O34" s="156"/>
      <c r="P34" s="156"/>
    </row>
    <row r="35" spans="1:16" ht="14.25" thickTop="1" thickBot="1" x14ac:dyDescent="0.25">
      <c r="A35" s="2028"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1966</v>
      </c>
      <c r="B2" s="835" t="s">
        <v>1932</v>
      </c>
      <c r="C2" s="1084" t="s">
        <v>1933</v>
      </c>
      <c r="D2" s="1084" t="s">
        <v>1934</v>
      </c>
      <c r="E2" s="1084" t="s">
        <v>1935</v>
      </c>
      <c r="F2" s="1084" t="s">
        <v>1936</v>
      </c>
    </row>
    <row r="3" spans="1:6" ht="12" customHeight="1" x14ac:dyDescent="0.2">
      <c r="A3" s="2273"/>
      <c r="B3" s="547"/>
      <c r="C3" s="833"/>
      <c r="D3" s="834" t="s">
        <v>295</v>
      </c>
      <c r="E3" s="833"/>
      <c r="F3" s="834" t="s">
        <v>296</v>
      </c>
    </row>
    <row r="4" spans="1:6" ht="13.7" customHeight="1" x14ac:dyDescent="0.2">
      <c r="A4" s="545" t="s">
        <v>1375</v>
      </c>
      <c r="B4" s="560">
        <f>'Revenues 9-14'!C5</f>
        <v>2952840</v>
      </c>
      <c r="C4" s="512">
        <v>1523759</v>
      </c>
      <c r="D4" s="561">
        <f>B4-C4</f>
        <v>1429081</v>
      </c>
      <c r="E4" s="512">
        <v>2889074</v>
      </c>
      <c r="F4" s="561">
        <f>E4-C4</f>
        <v>1365315</v>
      </c>
    </row>
    <row r="5" spans="1:6" ht="13.7" customHeight="1" x14ac:dyDescent="0.2">
      <c r="A5" s="545" t="s">
        <v>1038</v>
      </c>
      <c r="B5" s="560">
        <f>'Revenues 9-14'!D5</f>
        <v>318420</v>
      </c>
      <c r="C5" s="512">
        <v>151982</v>
      </c>
      <c r="D5" s="561">
        <f t="shared" ref="D5:D18" si="0">B5-C5</f>
        <v>166438</v>
      </c>
      <c r="E5" s="512">
        <v>288324</v>
      </c>
      <c r="F5" s="561">
        <f>E5-C5</f>
        <v>136342</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183753</v>
      </c>
      <c r="C7" s="512">
        <v>91287</v>
      </c>
      <c r="D7" s="561">
        <f t="shared" si="0"/>
        <v>92466</v>
      </c>
      <c r="E7" s="512">
        <v>173014</v>
      </c>
      <c r="F7" s="561">
        <f t="shared" si="1"/>
        <v>81727</v>
      </c>
    </row>
    <row r="8" spans="1:6" ht="13.7" customHeight="1" x14ac:dyDescent="0.2">
      <c r="A8" s="545" t="s">
        <v>1405</v>
      </c>
      <c r="B8" s="560">
        <f>'Revenues 9-14'!G5</f>
        <v>308779</v>
      </c>
      <c r="C8" s="512">
        <v>159630</v>
      </c>
      <c r="D8" s="561">
        <f t="shared" si="0"/>
        <v>149149</v>
      </c>
      <c r="E8" s="512">
        <v>302725</v>
      </c>
      <c r="F8" s="561">
        <f t="shared" si="1"/>
        <v>143095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11179</v>
      </c>
      <c r="C10" s="512">
        <v>5674</v>
      </c>
      <c r="D10" s="561">
        <f t="shared" si="0"/>
        <v>5505</v>
      </c>
      <c r="E10" s="512">
        <v>10607</v>
      </c>
      <c r="F10" s="561">
        <f t="shared" si="1"/>
        <v>4933</v>
      </c>
    </row>
    <row r="11" spans="1:6" x14ac:dyDescent="0.2">
      <c r="A11" s="545" t="s">
        <v>478</v>
      </c>
      <c r="B11" s="560">
        <f>'Revenues 9-14'!J5</f>
        <v>160199</v>
      </c>
      <c r="C11" s="512">
        <v>154694</v>
      </c>
      <c r="D11" s="561">
        <f t="shared" si="0"/>
        <v>5505</v>
      </c>
      <c r="E11" s="512">
        <v>293092</v>
      </c>
      <c r="F11" s="561">
        <f t="shared" si="1"/>
        <v>138398</v>
      </c>
    </row>
    <row r="12" spans="1:6" ht="13.7" customHeight="1" x14ac:dyDescent="0.2">
      <c r="A12" s="545" t="s">
        <v>164</v>
      </c>
      <c r="B12" s="560">
        <f>'Revenues 9-14'!K5</f>
        <v>48580</v>
      </c>
      <c r="C12" s="512">
        <v>25412</v>
      </c>
      <c r="D12" s="561">
        <f t="shared" si="0"/>
        <v>23168</v>
      </c>
      <c r="E12" s="512">
        <v>48070</v>
      </c>
      <c r="F12" s="561">
        <f t="shared" si="1"/>
        <v>22658</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349566</v>
      </c>
      <c r="C14" s="512">
        <v>167278</v>
      </c>
      <c r="D14" s="561">
        <f t="shared" si="0"/>
        <v>182288</v>
      </c>
      <c r="E14" s="512">
        <v>317127</v>
      </c>
      <c r="F14" s="561">
        <f t="shared" si="1"/>
        <v>149849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335567</v>
      </c>
      <c r="C16" s="512">
        <v>187509</v>
      </c>
      <c r="D16" s="561">
        <f t="shared" si="0"/>
        <v>148058</v>
      </c>
      <c r="E16" s="512">
        <v>355563</v>
      </c>
      <c r="F16" s="561">
        <f t="shared" si="1"/>
        <v>168054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4668883</v>
      </c>
      <c r="C19" s="562">
        <f>SUM(C4:C18)</f>
        <v>2467225</v>
      </c>
      <c r="D19" s="562">
        <f>SUM(D4:D18)</f>
        <v>2201658</v>
      </c>
      <c r="E19" s="562">
        <f>SUM(E4:E18)</f>
        <v>4677596</v>
      </c>
      <c r="F19" s="562">
        <f>SUM(F4:F18)</f>
        <v>2210371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1968</v>
      </c>
      <c r="B2" s="2303"/>
      <c r="C2" s="1626" t="s">
        <v>1937</v>
      </c>
      <c r="D2" s="1626" t="s">
        <v>1938</v>
      </c>
      <c r="E2" s="1626" t="s">
        <v>1939</v>
      </c>
      <c r="F2" s="1626" t="s">
        <v>1940</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1">
        <f>SUM(C4+D4)-E4</f>
        <v>0</v>
      </c>
    </row>
    <row r="5" spans="1:7" ht="13.5" thickTop="1" x14ac:dyDescent="0.2">
      <c r="A5" s="2305" t="s">
        <v>1324</v>
      </c>
      <c r="B5" s="2290"/>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6" t="s">
        <v>735</v>
      </c>
      <c r="B15" s="2288"/>
      <c r="C15" s="1601">
        <f>SUM(C6:C14)</f>
        <v>0</v>
      </c>
      <c r="D15" s="1601">
        <f>SUM(D6:D14)</f>
        <v>0</v>
      </c>
      <c r="E15" s="1601">
        <f>SUM(E6:E14)</f>
        <v>0</v>
      </c>
      <c r="F15" s="1601">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2"/>
      <c r="D17" s="512"/>
      <c r="E17" s="1602"/>
      <c r="F17" s="1601">
        <f>SUM(C17+D17)-E17</f>
        <v>0</v>
      </c>
    </row>
    <row r="18" spans="1:11" ht="12.75" customHeight="1" thickTop="1" thickBot="1" x14ac:dyDescent="0.25">
      <c r="A18" s="2280" t="s">
        <v>7</v>
      </c>
      <c r="B18" s="2281"/>
      <c r="C18" s="1602"/>
      <c r="D18" s="512"/>
      <c r="E18" s="1602"/>
      <c r="F18" s="1601">
        <f>SUM(C18+D18)-E18</f>
        <v>0</v>
      </c>
    </row>
    <row r="19" spans="1:11" ht="12.75" customHeight="1" thickTop="1" thickBot="1" x14ac:dyDescent="0.25">
      <c r="A19" s="2280" t="s">
        <v>454</v>
      </c>
      <c r="B19" s="2281"/>
      <c r="C19" s="1602"/>
      <c r="D19" s="512"/>
      <c r="E19" s="1602"/>
      <c r="F19" s="1601">
        <f>SUM(C19+D19)-E19</f>
        <v>0</v>
      </c>
    </row>
    <row r="20" spans="1:11" ht="12.75" customHeight="1" thickTop="1" thickBot="1" x14ac:dyDescent="0.25">
      <c r="A20" s="2285" t="s">
        <v>527</v>
      </c>
      <c r="B20" s="2286"/>
      <c r="C20" s="1602"/>
      <c r="D20" s="512"/>
      <c r="E20" s="1602"/>
      <c r="F20" s="1601">
        <f>SUM(C20+D20)-E20</f>
        <v>0</v>
      </c>
    </row>
    <row r="21" spans="1:11" ht="14.25" thickTop="1" thickBot="1" x14ac:dyDescent="0.25">
      <c r="A21" s="2287" t="s">
        <v>736</v>
      </c>
      <c r="B21" s="2288"/>
      <c r="C21" s="1601">
        <f>SUM(C17:C20)</f>
        <v>0</v>
      </c>
      <c r="D21" s="1601">
        <f>SUM(D17:D20)</f>
        <v>0</v>
      </c>
      <c r="E21" s="1601">
        <f>SUM(E17:E20)</f>
        <v>0</v>
      </c>
      <c r="F21" s="1601">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1">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1">
        <f>SUM(C25+D25)-E25</f>
        <v>0</v>
      </c>
      <c r="G25" s="685"/>
    </row>
    <row r="26" spans="1:11" ht="13.5" thickTop="1" x14ac:dyDescent="0.2">
      <c r="A26" s="2294" t="s">
        <v>762</v>
      </c>
      <c r="B26" s="2290"/>
      <c r="C26" s="1603"/>
      <c r="D26" s="1603"/>
      <c r="E26" s="1603"/>
      <c r="F26" s="1604"/>
    </row>
    <row r="27" spans="1:11" ht="13.5" thickBot="1" x14ac:dyDescent="0.25">
      <c r="A27" s="2287" t="s">
        <v>1260</v>
      </c>
      <c r="B27" s="2295"/>
      <c r="C27" s="512"/>
      <c r="D27" s="512"/>
      <c r="E27" s="512"/>
      <c r="F27" s="1601">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1941</v>
      </c>
      <c r="G30" s="130" t="s">
        <v>1704</v>
      </c>
      <c r="H30" s="130" t="s">
        <v>1942</v>
      </c>
      <c r="I30" s="130" t="s">
        <v>2060</v>
      </c>
      <c r="J30" s="1250" t="s">
        <v>3</v>
      </c>
      <c r="K30" s="119"/>
    </row>
    <row r="31" spans="1:11" ht="12" customHeight="1" x14ac:dyDescent="0.2">
      <c r="A31" s="1104" t="s">
        <v>2108</v>
      </c>
      <c r="B31" s="658">
        <v>40238</v>
      </c>
      <c r="C31" s="1102">
        <v>8500000</v>
      </c>
      <c r="D31" s="1607">
        <v>2</v>
      </c>
      <c r="E31" s="1102">
        <v>6770000</v>
      </c>
      <c r="F31" s="1102"/>
      <c r="G31" s="1102"/>
      <c r="H31" s="1102">
        <v>390000</v>
      </c>
      <c r="I31" s="1103">
        <f>((E31+F31)-H31)+G31</f>
        <v>6380000</v>
      </c>
      <c r="J31" s="1102">
        <v>6107579</v>
      </c>
      <c r="K31" s="118"/>
    </row>
    <row r="32" spans="1:11" ht="12" customHeight="1" x14ac:dyDescent="0.2">
      <c r="A32" s="1104" t="s">
        <v>2109</v>
      </c>
      <c r="B32" s="658">
        <v>40386</v>
      </c>
      <c r="C32" s="1102">
        <v>6500000</v>
      </c>
      <c r="D32" s="1607">
        <v>2</v>
      </c>
      <c r="E32" s="1102">
        <v>5760000</v>
      </c>
      <c r="F32" s="1102"/>
      <c r="G32" s="1102"/>
      <c r="H32" s="1102">
        <v>185000</v>
      </c>
      <c r="I32" s="1103">
        <f>((E32+F32)-H32)+G32</f>
        <v>5575000</v>
      </c>
      <c r="J32" s="1102">
        <v>5575000</v>
      </c>
      <c r="K32" s="118"/>
    </row>
    <row r="33" spans="1:11" ht="12" customHeight="1" x14ac:dyDescent="0.2">
      <c r="A33" s="1104" t="s">
        <v>2110</v>
      </c>
      <c r="B33" s="658">
        <v>40085</v>
      </c>
      <c r="C33" s="1102">
        <v>115906</v>
      </c>
      <c r="D33" s="1607">
        <v>7</v>
      </c>
      <c r="E33" s="1102">
        <v>116629</v>
      </c>
      <c r="F33" s="1102"/>
      <c r="G33" s="1102"/>
      <c r="H33" s="1102">
        <v>30240</v>
      </c>
      <c r="I33" s="1103">
        <f t="shared" ref="I33:I48" si="1">((E33+F33)-H33)+G33</f>
        <v>86389</v>
      </c>
      <c r="J33" s="1102">
        <v>86389</v>
      </c>
      <c r="K33" s="118"/>
    </row>
    <row r="34" spans="1:11" ht="12" customHeight="1" x14ac:dyDescent="0.2">
      <c r="A34" s="1104" t="s">
        <v>2111</v>
      </c>
      <c r="B34" s="658">
        <v>42492</v>
      </c>
      <c r="C34" s="1102">
        <v>10000000</v>
      </c>
      <c r="D34" s="1607">
        <v>6</v>
      </c>
      <c r="E34" s="1102"/>
      <c r="F34" s="1102">
        <v>10000000</v>
      </c>
      <c r="G34" s="1102"/>
      <c r="H34" s="1102"/>
      <c r="I34" s="1103">
        <f t="shared" si="1"/>
        <v>10000000</v>
      </c>
      <c r="J34" s="1102">
        <v>10000000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25115906</v>
      </c>
      <c r="D49" s="1606"/>
      <c r="E49" s="1103">
        <f t="shared" ref="E49:J49" si="2">SUM(E31:E48)</f>
        <v>12646629</v>
      </c>
      <c r="F49" s="1103">
        <f t="shared" si="2"/>
        <v>10000000</v>
      </c>
      <c r="G49" s="1103">
        <f t="shared" si="2"/>
        <v>0</v>
      </c>
      <c r="H49" s="1103">
        <f t="shared" si="2"/>
        <v>605240</v>
      </c>
      <c r="I49" s="1103">
        <f t="shared" si="2"/>
        <v>22041389</v>
      </c>
      <c r="J49" s="1103">
        <f t="shared" si="2"/>
        <v>21768968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t="s">
        <v>2112</v>
      </c>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1969</v>
      </c>
      <c r="B2" s="2331"/>
      <c r="C2" s="2331"/>
      <c r="D2" s="2331"/>
      <c r="E2" s="2332"/>
      <c r="F2" s="1886" t="s">
        <v>1077</v>
      </c>
      <c r="G2" s="1887" t="s">
        <v>101</v>
      </c>
      <c r="H2" s="1887" t="s">
        <v>479</v>
      </c>
      <c r="I2" s="1887" t="s">
        <v>1379</v>
      </c>
      <c r="J2" s="1887" t="s">
        <v>1022</v>
      </c>
      <c r="K2" s="1887" t="s">
        <v>145</v>
      </c>
    </row>
    <row r="3" spans="1:11" x14ac:dyDescent="0.2">
      <c r="A3" s="2333" t="s">
        <v>1943</v>
      </c>
      <c r="B3" s="2334"/>
      <c r="C3" s="2334"/>
      <c r="D3" s="2334"/>
      <c r="E3" s="2335"/>
      <c r="F3" s="256"/>
      <c r="G3" s="563"/>
      <c r="H3" s="563"/>
      <c r="I3" s="563"/>
      <c r="J3" s="1216"/>
      <c r="K3" s="1216"/>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349566</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v>1251986</v>
      </c>
      <c r="K8" s="1194"/>
    </row>
    <row r="9" spans="1:11" x14ac:dyDescent="0.2">
      <c r="A9" s="651" t="s">
        <v>145</v>
      </c>
      <c r="B9" s="1891"/>
      <c r="C9" s="1891"/>
      <c r="D9" s="1891"/>
      <c r="E9" s="1892"/>
      <c r="F9" s="257" t="s">
        <v>1019</v>
      </c>
      <c r="G9" s="568"/>
      <c r="H9" s="569"/>
      <c r="I9" s="569"/>
      <c r="J9" s="1214"/>
      <c r="K9" s="1216"/>
    </row>
    <row r="10" spans="1:11" ht="12" customHeight="1" x14ac:dyDescent="0.2">
      <c r="A10" s="2315" t="s">
        <v>1907</v>
      </c>
      <c r="B10" s="2316"/>
      <c r="C10" s="2316"/>
      <c r="D10" s="2316"/>
      <c r="E10" s="2317"/>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349566</v>
      </c>
      <c r="I12" s="564">
        <f>SUM(I5:I11)</f>
        <v>0</v>
      </c>
      <c r="J12" s="564">
        <f>SUM(J5:J11)</f>
        <v>1251986</v>
      </c>
      <c r="K12" s="564">
        <f>SUM(K5:K11)</f>
        <v>0</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v>349566</v>
      </c>
      <c r="I14" s="569"/>
      <c r="J14" s="1184"/>
      <c r="K14" s="1216"/>
    </row>
    <row r="15" spans="1:11" x14ac:dyDescent="0.2">
      <c r="A15" s="2313" t="s">
        <v>5</v>
      </c>
      <c r="B15" s="2313"/>
      <c r="C15" s="2313"/>
      <c r="D15" s="2313"/>
      <c r="E15" s="2314"/>
      <c r="F15" s="258" t="s">
        <v>1021</v>
      </c>
      <c r="G15" s="569"/>
      <c r="H15" s="563"/>
      <c r="I15" s="563"/>
      <c r="J15" s="1216">
        <v>123456</v>
      </c>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v>553530</v>
      </c>
      <c r="K18" s="1202"/>
    </row>
    <row r="19" spans="1:11" ht="23.25" customHeight="1" x14ac:dyDescent="0.2">
      <c r="A19" s="2313" t="s">
        <v>490</v>
      </c>
      <c r="B19" s="2324"/>
      <c r="C19" s="2324"/>
      <c r="D19" s="2324"/>
      <c r="E19" s="2314"/>
      <c r="F19" s="258" t="s">
        <v>1108</v>
      </c>
      <c r="G19" s="568"/>
      <c r="H19" s="568"/>
      <c r="I19" s="568"/>
      <c r="J19" s="1216">
        <v>575000</v>
      </c>
      <c r="K19" s="1202"/>
    </row>
    <row r="20" spans="1:11" ht="12.75" customHeight="1" x14ac:dyDescent="0.2">
      <c r="A20" s="2325" t="s">
        <v>1906</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1128530</v>
      </c>
      <c r="K21" s="1200"/>
    </row>
    <row r="22" spans="1:11" ht="25.5" customHeight="1" thickTop="1" x14ac:dyDescent="0.2">
      <c r="A22" s="2316" t="s">
        <v>1908</v>
      </c>
      <c r="B22" s="2316"/>
      <c r="C22" s="2316"/>
      <c r="D22" s="2316"/>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349566</v>
      </c>
      <c r="I23" s="564">
        <f>SUM(I14:I16,I21,I22)</f>
        <v>0</v>
      </c>
      <c r="J23" s="564">
        <f>SUM(J14:J16,J21,J22)</f>
        <v>1251986</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8" t="s">
        <v>1905</v>
      </c>
      <c r="B33" s="113"/>
      <c r="C33" s="113"/>
      <c r="D33" s="113"/>
      <c r="E33" s="113"/>
      <c r="F33" s="113"/>
      <c r="G33" s="573"/>
      <c r="H33" s="2320"/>
      <c r="I33" s="2319"/>
      <c r="J33" s="2319"/>
      <c r="K33" s="2319"/>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9" t="s">
        <v>1970</v>
      </c>
      <c r="B2" s="635" t="s">
        <v>444</v>
      </c>
      <c r="C2" s="1562" t="s">
        <v>2061</v>
      </c>
      <c r="D2" s="1562" t="s">
        <v>1974</v>
      </c>
      <c r="E2" s="1562" t="s">
        <v>1971</v>
      </c>
      <c r="F2" s="1562" t="s">
        <v>2062</v>
      </c>
      <c r="G2" s="64" t="s">
        <v>709</v>
      </c>
      <c r="H2" s="1562" t="s">
        <v>2063</v>
      </c>
      <c r="I2" s="1562" t="s">
        <v>1972</v>
      </c>
      <c r="J2" s="1562" t="s">
        <v>1973</v>
      </c>
      <c r="K2" s="1562" t="s">
        <v>2064</v>
      </c>
      <c r="L2" s="1562" t="s">
        <v>2065</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100231</v>
      </c>
      <c r="D5" s="642"/>
      <c r="E5" s="642"/>
      <c r="F5" s="1067">
        <f>(C5+D5)-E5</f>
        <v>100231</v>
      </c>
      <c r="G5" s="638"/>
      <c r="H5" s="644"/>
      <c r="I5" s="644"/>
      <c r="J5" s="644"/>
      <c r="K5" s="649"/>
      <c r="L5" s="1066">
        <f>F5-K5</f>
        <v>100231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24052940</v>
      </c>
      <c r="D8" s="643">
        <v>618876</v>
      </c>
      <c r="E8" s="643"/>
      <c r="F8" s="1067">
        <f>(C8+D8)-E8</f>
        <v>24671816</v>
      </c>
      <c r="G8" s="639">
        <v>50</v>
      </c>
      <c r="H8" s="575">
        <v>8180582</v>
      </c>
      <c r="I8" s="575">
        <v>1062565</v>
      </c>
      <c r="J8" s="575"/>
      <c r="K8" s="1066">
        <f>(H8+I8)-J8</f>
        <v>9243147</v>
      </c>
      <c r="L8" s="1066">
        <f>F8-K8</f>
        <v>15428669</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720198</v>
      </c>
      <c r="D10" s="1068"/>
      <c r="E10" s="1068"/>
      <c r="F10" s="1069">
        <f>(C10+D10)-E10</f>
        <v>720198</v>
      </c>
      <c r="G10" s="639">
        <v>20</v>
      </c>
      <c r="H10" s="1070">
        <v>270130</v>
      </c>
      <c r="I10" s="1070">
        <v>36010</v>
      </c>
      <c r="J10" s="1070"/>
      <c r="K10" s="1066">
        <f>(H10+I10)-J10</f>
        <v>306140</v>
      </c>
      <c r="L10" s="1066">
        <f>F10-K10</f>
        <v>414058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3778993</v>
      </c>
      <c r="D12" s="643">
        <v>125284</v>
      </c>
      <c r="E12" s="643"/>
      <c r="F12" s="1067">
        <f>(C12+D12)-E12</f>
        <v>3904277</v>
      </c>
      <c r="G12" s="639">
        <v>10</v>
      </c>
      <c r="H12" s="575">
        <v>2427145</v>
      </c>
      <c r="I12" s="575">
        <v>352070</v>
      </c>
      <c r="J12" s="575"/>
      <c r="K12" s="1066">
        <f>(H12+I12)-J12</f>
        <v>2779215</v>
      </c>
      <c r="L12" s="1066">
        <f>F12-K12</f>
        <v>1125062</v>
      </c>
    </row>
    <row r="13" spans="1:14" ht="14.25" thickTop="1" thickBot="1" x14ac:dyDescent="0.25">
      <c r="A13" s="654" t="s">
        <v>1336</v>
      </c>
      <c r="B13" s="286">
        <v>252</v>
      </c>
      <c r="C13" s="643">
        <v>269952</v>
      </c>
      <c r="D13" s="643"/>
      <c r="E13" s="643">
        <v>53271</v>
      </c>
      <c r="F13" s="1067">
        <f>(C13+D13)-E13</f>
        <v>216681</v>
      </c>
      <c r="G13" s="639">
        <v>5</v>
      </c>
      <c r="H13" s="575">
        <v>131784</v>
      </c>
      <c r="I13" s="575">
        <v>11571</v>
      </c>
      <c r="J13" s="575"/>
      <c r="K13" s="1066">
        <f>(H13+I13)-J13</f>
        <v>143355</v>
      </c>
      <c r="L13" s="1066">
        <f>F13-K13</f>
        <v>73326</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20252</v>
      </c>
      <c r="D15" s="643"/>
      <c r="E15" s="643"/>
      <c r="F15" s="1067">
        <f>(C15+D15)-E15</f>
        <v>20252</v>
      </c>
      <c r="G15" s="640" t="s">
        <v>1030</v>
      </c>
      <c r="H15" s="641"/>
      <c r="I15" s="641"/>
      <c r="J15" s="641"/>
      <c r="K15" s="641"/>
      <c r="L15" s="1066">
        <f>F15-K15</f>
        <v>20252</v>
      </c>
    </row>
    <row r="16" spans="1:14" ht="15" customHeight="1" thickTop="1" thickBot="1" x14ac:dyDescent="0.25">
      <c r="A16" s="838" t="s">
        <v>748</v>
      </c>
      <c r="B16" s="873">
        <v>200</v>
      </c>
      <c r="C16" s="645">
        <f>SUM(C3,C5:C6,C8:C10,C12:C15)</f>
        <v>28942566</v>
      </c>
      <c r="D16" s="645">
        <f>SUM(D3,D5:D6,D8:D10,D12:D15)</f>
        <v>744160</v>
      </c>
      <c r="E16" s="645">
        <f>SUM(E3,E5:E6,E8:E10,E12:E15)</f>
        <v>53271</v>
      </c>
      <c r="F16" s="645">
        <f>SUM(F3,F5:F6,F8:F10,F12:F15)</f>
        <v>29633455</v>
      </c>
      <c r="G16" s="639"/>
      <c r="H16" s="645">
        <f>SUM(H3,H6,H8:H10,H12:H14,)</f>
        <v>11009641</v>
      </c>
      <c r="I16" s="645">
        <f>SUM(I3,I6,I8:I10,I12:I14,)</f>
        <v>1462216</v>
      </c>
      <c r="J16" s="645">
        <f>SUM(J3,J6,J8:J10,J12:J14,)</f>
        <v>0</v>
      </c>
      <c r="K16" s="1067">
        <f>(H16+I16)-J16</f>
        <v>12471857</v>
      </c>
      <c r="L16" s="1067">
        <f>F16-K16</f>
        <v>17161598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1462216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1975</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1870</v>
      </c>
      <c r="C8" s="359"/>
      <c r="D8" s="360" t="s">
        <v>591</v>
      </c>
      <c r="E8" s="579" t="s">
        <v>1134</v>
      </c>
      <c r="F8" s="945">
        <f>'Expenditures 15-22'!K114</f>
        <v>14628610</v>
      </c>
      <c r="G8" s="358"/>
    </row>
    <row r="9" spans="1:7" ht="12" customHeight="1" x14ac:dyDescent="0.2">
      <c r="A9" s="360" t="s">
        <v>539</v>
      </c>
      <c r="B9" s="944" t="s">
        <v>1871</v>
      </c>
      <c r="C9" s="359"/>
      <c r="D9" s="360" t="s">
        <v>591</v>
      </c>
      <c r="E9" s="579"/>
      <c r="F9" s="946">
        <f>'Expenditures 15-22'!K150</f>
        <v>1653930</v>
      </c>
      <c r="G9" s="947"/>
    </row>
    <row r="10" spans="1:7" ht="12" customHeight="1" x14ac:dyDescent="0.2">
      <c r="A10" s="360" t="s">
        <v>589</v>
      </c>
      <c r="B10" s="944" t="s">
        <v>1872</v>
      </c>
      <c r="C10" s="359"/>
      <c r="D10" s="360" t="s">
        <v>591</v>
      </c>
      <c r="E10" s="579"/>
      <c r="F10" s="946">
        <f>'Expenditures 15-22'!K168</f>
        <v>1273216</v>
      </c>
      <c r="G10" s="947"/>
    </row>
    <row r="11" spans="1:7" ht="12" customHeight="1" x14ac:dyDescent="0.2">
      <c r="A11" s="360" t="s">
        <v>540</v>
      </c>
      <c r="B11" s="944" t="s">
        <v>1873</v>
      </c>
      <c r="C11" s="359"/>
      <c r="D11" s="360" t="s">
        <v>591</v>
      </c>
      <c r="E11" s="579"/>
      <c r="F11" s="946">
        <f>'Expenditures 15-22'!K204</f>
        <v>498936</v>
      </c>
      <c r="G11" s="947"/>
    </row>
    <row r="12" spans="1:7" ht="12" customHeight="1" x14ac:dyDescent="0.2">
      <c r="A12" s="360" t="s">
        <v>541</v>
      </c>
      <c r="B12" s="944" t="s">
        <v>1874</v>
      </c>
      <c r="C12" s="359"/>
      <c r="D12" s="360" t="s">
        <v>591</v>
      </c>
      <c r="E12" s="579"/>
      <c r="F12" s="946">
        <f>'Expenditures 15-22'!K288</f>
        <v>667347</v>
      </c>
      <c r="G12" s="947"/>
    </row>
    <row r="13" spans="1:7" ht="12" customHeight="1" x14ac:dyDescent="0.2">
      <c r="A13" s="360" t="s">
        <v>113</v>
      </c>
      <c r="B13" s="944" t="s">
        <v>1875</v>
      </c>
      <c r="C13" s="359"/>
      <c r="D13" s="360" t="s">
        <v>591</v>
      </c>
      <c r="E13" s="579"/>
      <c r="F13" s="946">
        <f>'Expenditures 15-22'!K331</f>
        <v>268681</v>
      </c>
      <c r="G13" s="948"/>
    </row>
    <row r="14" spans="1:7" ht="12" customHeight="1" thickBot="1" x14ac:dyDescent="0.25">
      <c r="A14" s="949"/>
      <c r="B14" s="580"/>
      <c r="C14" s="581"/>
      <c r="D14" s="1004" t="s">
        <v>591</v>
      </c>
      <c r="E14" s="592" t="s">
        <v>1134</v>
      </c>
      <c r="F14" s="950">
        <f>SUM(F8:F13)</f>
        <v>18990720</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1876</v>
      </c>
      <c r="C34" s="962" t="str">
        <f>'Expenditures 15-22'!B7</f>
        <v>1125</v>
      </c>
      <c r="D34" s="963" t="str">
        <f>'Expenditures 15-22'!A7</f>
        <v>Pre-K Programs</v>
      </c>
      <c r="E34" s="579"/>
      <c r="F34" s="1108">
        <f>'Expenditures 15-22'!K7-SUM('Expenditures 15-22'!G7,'Expenditures 15-22'!I7)</f>
        <v>182385</v>
      </c>
      <c r="G34" s="358"/>
    </row>
    <row r="35" spans="1:7" ht="12" customHeight="1" x14ac:dyDescent="0.2">
      <c r="A35" s="360" t="s">
        <v>538</v>
      </c>
      <c r="B35" s="360" t="s">
        <v>1877</v>
      </c>
      <c r="C35" s="962" t="str">
        <f>'Expenditures 15-22'!B9</f>
        <v>1225</v>
      </c>
      <c r="D35" s="963" t="str">
        <f>'Expenditures 15-22'!A9</f>
        <v>Special Education Programs Pre-K</v>
      </c>
      <c r="E35" s="579"/>
      <c r="F35" s="1108">
        <f>'Expenditures 15-22'!K9-SUM('Expenditures 15-22'!G9+'Expenditures 15-22'!I9)</f>
        <v>13974</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1879</v>
      </c>
      <c r="C38" s="962">
        <f>'Expenditures 15-22'!B15</f>
        <v>1600</v>
      </c>
      <c r="D38" s="964" t="str">
        <f>'Expenditures 15-22'!A15</f>
        <v>Summer School Programs</v>
      </c>
      <c r="E38" s="579"/>
      <c r="F38" s="1108">
        <f>'Expenditures 15-22'!K15-SUM('Expenditures 15-22'!G15,'Expenditures 15-22'!I15)</f>
        <v>3548</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1881</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1882</v>
      </c>
      <c r="C53" s="965">
        <f>'Expenditures 15-22'!B102</f>
        <v>4000</v>
      </c>
      <c r="D53" s="964" t="str">
        <f>'Expenditures 15-22'!A102</f>
        <v>Total Payments to Other Govt Units</v>
      </c>
      <c r="E53" s="579"/>
      <c r="F53" s="1108">
        <f>'Expenditures 15-22'!K102</f>
        <v>346549</v>
      </c>
      <c r="G53" s="358"/>
    </row>
    <row r="54" spans="1:7" ht="12" customHeight="1" x14ac:dyDescent="0.2">
      <c r="A54" s="360" t="s">
        <v>538</v>
      </c>
      <c r="B54" s="360" t="s">
        <v>1883</v>
      </c>
      <c r="C54" s="965" t="s">
        <v>1160</v>
      </c>
      <c r="D54" s="961" t="s">
        <v>1302</v>
      </c>
      <c r="E54" s="579"/>
      <c r="F54" s="1108">
        <f>'Expenditures 15-22'!G114</f>
        <v>125284</v>
      </c>
      <c r="G54" s="358"/>
    </row>
    <row r="55" spans="1:7" ht="12" customHeight="1" x14ac:dyDescent="0.2">
      <c r="A55" s="360" t="s">
        <v>538</v>
      </c>
      <c r="B55" s="360" t="s">
        <v>1884</v>
      </c>
      <c r="C55" s="965" t="s">
        <v>1160</v>
      </c>
      <c r="D55" s="961" t="s">
        <v>331</v>
      </c>
      <c r="E55" s="579"/>
      <c r="F55" s="1108">
        <f>'Expenditures 15-22'!I114</f>
        <v>0</v>
      </c>
      <c r="G55" s="358"/>
    </row>
    <row r="56" spans="1:7" ht="12" customHeight="1" x14ac:dyDescent="0.2">
      <c r="A56" s="360" t="s">
        <v>539</v>
      </c>
      <c r="B56" s="360" t="s">
        <v>1885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1887</v>
      </c>
      <c r="C58" s="962" t="s">
        <v>1160</v>
      </c>
      <c r="D58" s="961" t="s">
        <v>1302</v>
      </c>
      <c r="E58" s="579"/>
      <c r="F58" s="1110">
        <f>'Expenditures 15-22'!G150</f>
        <v>111768</v>
      </c>
      <c r="G58" s="358"/>
    </row>
    <row r="59" spans="1:7" ht="12" customHeight="1" x14ac:dyDescent="0.2">
      <c r="A59" s="971" t="s">
        <v>539</v>
      </c>
      <c r="B59" s="68" t="s">
        <v>1888</v>
      </c>
      <c r="C59" s="1051" t="s">
        <v>1160</v>
      </c>
      <c r="D59" s="68" t="s">
        <v>331</v>
      </c>
      <c r="F59" s="1111">
        <f>'Expenditures 15-22'!I150</f>
        <v>0</v>
      </c>
      <c r="G59" s="358"/>
    </row>
    <row r="60" spans="1:7" ht="12" customHeight="1" x14ac:dyDescent="0.2">
      <c r="A60" s="971" t="s">
        <v>589</v>
      </c>
      <c r="B60" s="68" t="s">
        <v>1889</v>
      </c>
      <c r="C60" s="1051">
        <v>4000</v>
      </c>
      <c r="D60" s="68" t="s">
        <v>357</v>
      </c>
      <c r="F60" s="1112">
        <f>'Expenditures 15-22'!K154</f>
        <v>0</v>
      </c>
      <c r="G60" s="358"/>
    </row>
    <row r="61" spans="1:7" ht="12" customHeight="1" x14ac:dyDescent="0.2">
      <c r="A61" s="968" t="s">
        <v>589</v>
      </c>
      <c r="B61" s="968" t="s">
        <v>1890</v>
      </c>
      <c r="C61" s="969" t="str">
        <f>'Expenditures 15-22'!B164</f>
        <v>5300</v>
      </c>
      <c r="D61" s="1053" t="s">
        <v>356</v>
      </c>
      <c r="E61" s="593"/>
      <c r="F61" s="1108">
        <f>'Expenditures 15-22'!K164</f>
        <v>575000</v>
      </c>
      <c r="G61" s="358"/>
    </row>
    <row r="62" spans="1:7" ht="12" customHeight="1" x14ac:dyDescent="0.2">
      <c r="A62" s="360" t="s">
        <v>540</v>
      </c>
      <c r="B62" s="360" t="s">
        <v>1891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1893</v>
      </c>
      <c r="C64" s="969" t="str">
        <f>'Expenditures 15-22'!B200</f>
        <v>5300</v>
      </c>
      <c r="D64" s="1052" t="s">
        <v>356</v>
      </c>
      <c r="E64" s="579"/>
      <c r="F64" s="1108">
        <f>'Expenditures 15-22'!K200</f>
        <v>0</v>
      </c>
      <c r="G64" s="358"/>
    </row>
    <row r="65" spans="1:8" ht="12" customHeight="1" x14ac:dyDescent="0.2">
      <c r="A65" s="360" t="s">
        <v>540</v>
      </c>
      <c r="B65" s="360" t="s">
        <v>1894</v>
      </c>
      <c r="C65" s="962" t="s">
        <v>1160</v>
      </c>
      <c r="D65" s="961" t="s">
        <v>1302</v>
      </c>
      <c r="E65" s="579"/>
      <c r="F65" s="1108">
        <f>'Expenditures 15-22'!G204</f>
        <v>0</v>
      </c>
      <c r="G65" s="358"/>
    </row>
    <row r="66" spans="1:8" ht="12" customHeight="1" x14ac:dyDescent="0.2">
      <c r="A66" s="360" t="s">
        <v>540</v>
      </c>
      <c r="B66" s="360" t="s">
        <v>1895</v>
      </c>
      <c r="C66" s="962" t="s">
        <v>1160</v>
      </c>
      <c r="D66" s="961" t="s">
        <v>331</v>
      </c>
      <c r="E66" s="579"/>
      <c r="F66" s="1108">
        <f>'Expenditures 15-22'!I204</f>
        <v>0</v>
      </c>
      <c r="G66" s="358"/>
    </row>
    <row r="67" spans="1:8" ht="12" customHeight="1" x14ac:dyDescent="0.2">
      <c r="A67" s="360" t="s">
        <v>541</v>
      </c>
      <c r="B67" s="360" t="s">
        <v>1896</v>
      </c>
      <c r="C67" s="962" t="str">
        <f>'Expenditures 15-22'!B210</f>
        <v>1125</v>
      </c>
      <c r="D67" s="1052" t="str">
        <f>'Expenditures 15-22'!A210</f>
        <v>Pre-K Programs</v>
      </c>
      <c r="E67" s="579"/>
      <c r="F67" s="1108">
        <f>'Expenditures 15-22'!K210</f>
        <v>7714</v>
      </c>
      <c r="G67" s="358"/>
    </row>
    <row r="68" spans="1:8" ht="12" customHeight="1" x14ac:dyDescent="0.2">
      <c r="A68" s="360" t="s">
        <v>541</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1899</v>
      </c>
      <c r="C71" s="962">
        <f>'Expenditures 15-22'!B218</f>
        <v>1600</v>
      </c>
      <c r="D71" s="963" t="str">
        <f>'Expenditures 15-22'!A218</f>
        <v>Summer School Programs</v>
      </c>
      <c r="E71" s="579"/>
      <c r="F71" s="1108">
        <f>'Expenditures 15-22'!K218</f>
        <v>48</v>
      </c>
      <c r="G71" s="358"/>
    </row>
    <row r="72" spans="1:8" ht="12" customHeight="1" x14ac:dyDescent="0.2">
      <c r="A72" s="360" t="s">
        <v>541</v>
      </c>
      <c r="B72" s="360" t="s">
        <v>1900</v>
      </c>
      <c r="C72" s="962">
        <f>'Expenditures 15-22'!B274</f>
        <v>3000</v>
      </c>
      <c r="D72" s="952" t="s">
        <v>528</v>
      </c>
      <c r="E72" s="579"/>
      <c r="F72" s="1108">
        <f>'Expenditures 15-22'!K274</f>
        <v>0</v>
      </c>
      <c r="G72" s="358"/>
    </row>
    <row r="73" spans="1:8" ht="12" customHeight="1" x14ac:dyDescent="0.2">
      <c r="A73" s="360" t="s">
        <v>541</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1134</v>
      </c>
      <c r="F75" s="1113">
        <f>SUM(F18:F73)</f>
        <v>1366270</v>
      </c>
      <c r="G75" s="358"/>
    </row>
    <row r="76" spans="1:8" s="971" customFormat="1" ht="12" customHeight="1" thickTop="1" thickBot="1" x14ac:dyDescent="0.25">
      <c r="A76" s="585"/>
      <c r="B76" s="583"/>
      <c r="C76" s="584"/>
      <c r="D76" s="970" t="s">
        <v>1857</v>
      </c>
      <c r="E76" s="595"/>
      <c r="F76" s="1114">
        <f>(F14-F75)</f>
        <v>17624450</v>
      </c>
      <c r="G76" s="360"/>
    </row>
    <row r="77" spans="1:8" s="971" customFormat="1" ht="12" customHeight="1" thickTop="1" x14ac:dyDescent="0.2">
      <c r="A77" s="586"/>
      <c r="B77" s="583"/>
      <c r="C77" s="584"/>
      <c r="D77" s="970" t="s">
        <v>1945</v>
      </c>
      <c r="E77" s="595"/>
      <c r="F77" s="1622">
        <v>1498.99</v>
      </c>
      <c r="G77" s="361"/>
      <c r="H77" s="360"/>
    </row>
    <row r="78" spans="1:8" s="971" customFormat="1" ht="12" customHeight="1" thickBot="1" x14ac:dyDescent="0.25">
      <c r="A78" s="587"/>
      <c r="B78" s="583"/>
      <c r="C78" s="584"/>
      <c r="D78" s="970" t="s">
        <v>1925</v>
      </c>
      <c r="E78" s="595" t="s">
        <v>1134</v>
      </c>
      <c r="F78" s="1115">
        <f>IF(F77&gt;0,F76/F77," Complete Line 77")</f>
        <v>11757.550083723039</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5527</v>
      </c>
      <c r="G93" s="979"/>
    </row>
    <row r="94" spans="1:7" ht="12" customHeight="1" x14ac:dyDescent="0.2">
      <c r="A94" s="980" t="s">
        <v>147</v>
      </c>
      <c r="B94" s="980" t="s">
        <v>183</v>
      </c>
      <c r="C94" s="977">
        <v>1700</v>
      </c>
      <c r="D94" s="986" t="str">
        <f>'Revenues 9-14'!A82</f>
        <v>Total District/School Activity Income</v>
      </c>
      <c r="E94" s="386"/>
      <c r="F94" s="1073">
        <f>SUM('Revenues 9-14'!C82,'Revenues 9-14'!D82)</f>
        <v>9991</v>
      </c>
      <c r="G94" s="979"/>
    </row>
    <row r="95" spans="1:7" ht="12" customHeight="1" x14ac:dyDescent="0.2">
      <c r="A95" s="980" t="s">
        <v>538</v>
      </c>
      <c r="B95" s="980" t="s">
        <v>184</v>
      </c>
      <c r="C95" s="977">
        <f>'Revenues 9-14'!B84</f>
        <v>1811</v>
      </c>
      <c r="D95" s="978" t="str">
        <f>'Revenues 9-14'!A84</f>
        <v>Rentals - Regular Textbooks</v>
      </c>
      <c r="E95" s="386"/>
      <c r="F95" s="1073">
        <f>'Revenues 9-14'!C84</f>
        <v>11429</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46323</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733962</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56377</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7882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282088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13005</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986207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1116808</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322500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415806</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415806</v>
      </c>
      <c r="G160" s="382"/>
    </row>
    <row r="161" spans="1:7" s="578" customFormat="1" x14ac:dyDescent="0.2">
      <c r="A161" s="1185" t="s">
        <v>538</v>
      </c>
      <c r="B161" s="1247" t="s">
        <v>1801</v>
      </c>
      <c r="C161" s="1186" t="s">
        <v>1799</v>
      </c>
      <c r="D161" s="1187" t="s">
        <v>1800</v>
      </c>
      <c r="E161" s="1188"/>
      <c r="F161" s="1073">
        <f>SUM('Revenues 9-14'!C260)</f>
        <v>44055</v>
      </c>
      <c r="G161" s="382"/>
    </row>
    <row r="162" spans="1:7" s="578" customFormat="1" x14ac:dyDescent="0.2">
      <c r="A162" s="1185" t="s">
        <v>590</v>
      </c>
      <c r="B162" s="1247" t="s">
        <v>1867</v>
      </c>
      <c r="C162" s="1186" t="s">
        <v>1868</v>
      </c>
      <c r="D162" s="1187" t="s">
        <v>1869</v>
      </c>
      <c r="E162" s="1188"/>
      <c r="F162" s="1073">
        <f>SUM('Revenues 9-14'!C261:H261,'Revenues 9-14'!J261:K261)</f>
        <v>0</v>
      </c>
      <c r="G162" s="382"/>
    </row>
    <row r="163" spans="1:7" ht="12" customHeight="1" x14ac:dyDescent="0.2">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37516</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86911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48625</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121645</v>
      </c>
      <c r="G172" s="1001"/>
    </row>
    <row r="173" spans="1:7" x14ac:dyDescent="0.2">
      <c r="A173" s="1050" t="s">
        <v>773</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4346657</v>
      </c>
    </row>
    <row r="176" spans="1:7" ht="12" customHeight="1" x14ac:dyDescent="0.2">
      <c r="A176" s="588"/>
      <c r="B176" s="589"/>
      <c r="C176" s="590"/>
      <c r="D176" s="1002" t="s">
        <v>1922</v>
      </c>
      <c r="E176" s="1056"/>
      <c r="F176" s="1118">
        <f>'PCTC-OEPP 28-29'!F76-F175</f>
        <v>13277793</v>
      </c>
    </row>
    <row r="177" spans="1:7" ht="12" customHeight="1" x14ac:dyDescent="0.2">
      <c r="A177" s="588"/>
      <c r="B177" s="589"/>
      <c r="C177" s="590"/>
      <c r="D177" s="1002" t="s">
        <v>798</v>
      </c>
      <c r="E177" s="1056"/>
      <c r="F177" s="1118">
        <f>'Cap Outlay Deprec 27'!I18</f>
        <v>1462216</v>
      </c>
    </row>
    <row r="178" spans="1:7" ht="12" customHeight="1" x14ac:dyDescent="0.2">
      <c r="A178" s="588"/>
      <c r="B178" s="589"/>
      <c r="C178" s="590"/>
      <c r="D178" s="1002" t="s">
        <v>1924</v>
      </c>
      <c r="E178" s="1056"/>
      <c r="F178" s="1118">
        <f>F176+F177</f>
        <v>14740009</v>
      </c>
    </row>
    <row r="179" spans="1:7" ht="12" customHeight="1" x14ac:dyDescent="0.2">
      <c r="A179" s="588"/>
      <c r="B179" s="591"/>
      <c r="C179" s="590"/>
      <c r="D179" s="1002" t="s">
        <v>1976</v>
      </c>
      <c r="E179" s="1056"/>
      <c r="F179" s="1119">
        <f>'PCTC-OEPP 28-29'!F77</f>
        <v>1498.99</v>
      </c>
      <c r="G179" s="69"/>
    </row>
    <row r="180" spans="1:7" ht="12" customHeight="1" thickBot="1" x14ac:dyDescent="0.25">
      <c r="A180" s="588"/>
      <c r="B180" s="591"/>
      <c r="C180" s="590"/>
      <c r="D180" s="1002" t="s">
        <v>2066</v>
      </c>
      <c r="E180" s="1056" t="s">
        <v>2067</v>
      </c>
      <c r="F180" s="1120">
        <f>F178/F179</f>
        <v>9833.2937511257587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472988</v>
      </c>
      <c r="F10" s="865"/>
      <c r="G10" s="1121"/>
      <c r="H10" s="216"/>
      <c r="I10" s="216"/>
    </row>
    <row r="11" spans="1:9" s="2" customFormat="1" ht="22.5" customHeight="1" x14ac:dyDescent="0.2">
      <c r="A11" s="2362" t="s">
        <v>2056</v>
      </c>
      <c r="B11" s="2363"/>
      <c r="C11" s="2363"/>
      <c r="D11" s="2281"/>
      <c r="E11" s="863">
        <v>68804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10038681</v>
      </c>
      <c r="F19" s="771"/>
      <c r="G19" s="773">
        <f>'Expenditures 15-22'!K33-SUM('Expenditures 15-22'!G33,'Expenditures 15-22'!I33)+'Expenditures 15-22'!D223</f>
        <v>10038681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1271372</v>
      </c>
      <c r="F21" s="771"/>
      <c r="G21" s="773">
        <f>'Expenditures 15-22'!K42-SUM('Expenditures 15-22'!G42,'Expenditures 15-22'!I42)+'Expenditures 15-22'!K120-SUM('Expenditures 15-22'!G120,'Expenditures 15-22'!I120)+'Expenditures 15-22'!K174-SUM('Expenditures 15-22'!G174,'Expenditures 15-22'!I174)+'Expenditures 15-22'!D232</f>
        <v>1271372</v>
      </c>
      <c r="H21" s="287"/>
      <c r="I21" s="216"/>
    </row>
    <row r="22" spans="1:9" s="2" customFormat="1" ht="12" customHeight="1" x14ac:dyDescent="0.2">
      <c r="A22" s="770" t="s">
        <v>663</v>
      </c>
      <c r="B22" s="766"/>
      <c r="C22" s="765">
        <v>2200</v>
      </c>
      <c r="D22" s="771"/>
      <c r="E22" s="772">
        <f>'Expenditures 15-22'!K47-SUM('Expenditures 15-22'!G47,'Expenditures 15-22'!I47)+'Expenditures 15-22'!D237</f>
        <v>421719</v>
      </c>
      <c r="F22" s="771"/>
      <c r="G22" s="773">
        <f>'Expenditures 15-22'!K47-SUM('Expenditures 15-22'!G47,'Expenditures 15-22'!I47)+'Expenditures 15-22'!D237</f>
        <v>421719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981526</v>
      </c>
      <c r="F23" s="771"/>
      <c r="G23" s="772">
        <f>'Expenditures 15-22'!K53-SUM('Expenditures 15-22'!G53,'Expenditures 15-22'!I53)+'Expenditures 15-22'!D251+'Expenditures 15-22'!K323-SUM('Expenditures 15-22'!G323,'Expenditures 15-22'!I323)</f>
        <v>981526</v>
      </c>
      <c r="H23" s="287"/>
      <c r="I23" s="216"/>
    </row>
    <row r="24" spans="1:9" s="2" customFormat="1" ht="12" customHeight="1" x14ac:dyDescent="0.2">
      <c r="A24" s="770" t="s">
        <v>665</v>
      </c>
      <c r="B24" s="766"/>
      <c r="C24" s="765">
        <v>2400</v>
      </c>
      <c r="D24" s="771"/>
      <c r="E24" s="772">
        <f>'Expenditures 15-22'!K57-SUM('Expenditures 15-22'!G57,'Expenditures 15-22'!I57)+'Expenditures 15-22'!D255</f>
        <v>1105191</v>
      </c>
      <c r="F24" s="771"/>
      <c r="G24" s="773">
        <f>'Expenditures 15-22'!K57-SUM('Expenditures 15-22'!G57,'Expenditures 15-22'!I57)+'Expenditures 15-22'!D255</f>
        <v>1105191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146927</v>
      </c>
      <c r="E27" s="772">
        <f>E8</f>
        <v>0</v>
      </c>
      <c r="F27" s="772">
        <f>'Expenditures 15-22'!K60-SUM('Expenditures 15-22'!G60,'Expenditures 15-22'!I60)+'Expenditures 15-22'!D258-E8</f>
        <v>146927</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1652196</v>
      </c>
      <c r="F28" s="775">
        <f>'Expenditures 15-22'!K61-SUM('Expenditures 15-22'!G61,'Expenditures 15-22'!I61)+'Expenditures 15-22'!K124-SUM('Expenditures 15-22'!G124,'Expenditures 15-22'!I124)+'Expenditures 15-22'!D260-E9</f>
        <v>1652196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551375</v>
      </c>
      <c r="F29" s="771"/>
      <c r="G29" s="773">
        <f>'Expenditures 15-22'!K62-SUM('Expenditures 15-22'!G62,'Expenditures 15-22'!I62)+'Expenditures 15-22'!K125-SUM('Expenditures 15-22'!G125,'Expenditures 15-22'!I125)+'Expenditures 15-22'!K176-SUM('Expenditures 15-22'!G176,'Expenditures 15-22'!I176)+'Expenditures 15-22'!D261</f>
        <v>551375</v>
      </c>
      <c r="H29" s="395"/>
    </row>
    <row r="30" spans="1:9" ht="12" customHeight="1" x14ac:dyDescent="0.2">
      <c r="A30" s="770" t="s">
        <v>107</v>
      </c>
      <c r="B30" s="768"/>
      <c r="C30" s="765">
        <v>2560</v>
      </c>
      <c r="D30" s="771"/>
      <c r="E30" s="772">
        <f>'Expenditures 15-22'!K63-SUM('Expenditures 15-22'!G63,'Expenditures 15-22'!I63)+'Expenditures 15-22'!D262-E10</f>
        <v>395082</v>
      </c>
      <c r="F30" s="771"/>
      <c r="G30" s="772">
        <f>'Expenditures 15-22'!K63-SUM('Expenditures 15-22'!G63,'Expenditures 15-22'!I63)+'Expenditures 15-22'!D262-E10</f>
        <v>395082</v>
      </c>
    </row>
    <row r="31" spans="1:9" ht="12" customHeight="1" x14ac:dyDescent="0.2">
      <c r="A31" s="770" t="s">
        <v>108</v>
      </c>
      <c r="B31" s="768"/>
      <c r="C31" s="765">
        <v>2570</v>
      </c>
      <c r="D31" s="772">
        <f>'Expenditures 15-22'!K64-SUM('Expenditures 15-22'!G64,'Expenditures 15-22'!I64)+'Expenditures 15-22'!D263-E12</f>
        <v>52839</v>
      </c>
      <c r="E31" s="772">
        <f>E12</f>
        <v>0</v>
      </c>
      <c r="F31" s="772">
        <f>'Expenditures 15-22'!K64-SUM('Expenditures 15-22'!G64,'Expenditures 15-22'!I64)+'Expenditures 15-22'!D263-E12</f>
        <v>52839</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44007</v>
      </c>
      <c r="E37" s="772">
        <f>E14</f>
        <v>0</v>
      </c>
      <c r="F37" s="772">
        <f>'Expenditures 15-22'!K71-SUM('Expenditures 15-22'!G71,'Expenditures 15-22'!I71)+'Expenditures 15-22'!D270-E14</f>
        <v>44007</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243773</v>
      </c>
      <c r="E40" s="775">
        <f>SUM(E19:E39)</f>
        <v>16417142</v>
      </c>
      <c r="F40" s="775">
        <f>SUM(F19:F39)</f>
        <v>1895969</v>
      </c>
      <c r="G40" s="775">
        <f>SUM(G19:G39)</f>
        <v>14764946</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243773</v>
      </c>
      <c r="F42" s="780" t="s">
        <v>564</v>
      </c>
      <c r="G42" s="776">
        <f>F40</f>
        <v>1895969</v>
      </c>
    </row>
    <row r="43" spans="1:7" ht="12" customHeight="1" x14ac:dyDescent="0.2">
      <c r="A43" s="287"/>
      <c r="B43" s="216"/>
      <c r="C43" s="288"/>
      <c r="D43" s="780" t="s">
        <v>563</v>
      </c>
      <c r="E43" s="776">
        <f>E40</f>
        <v>16417142</v>
      </c>
      <c r="F43" s="780" t="s">
        <v>563</v>
      </c>
      <c r="G43" s="776">
        <f>G40</f>
        <v>14764946</v>
      </c>
    </row>
    <row r="44" spans="1:7" ht="12" customHeight="1" x14ac:dyDescent="0.2">
      <c r="A44" s="287"/>
      <c r="B44" s="216"/>
      <c r="C44" s="216"/>
      <c r="D44" s="790" t="s">
        <v>1187</v>
      </c>
      <c r="E44" s="791">
        <f>(E42/E43)</f>
        <v>1.4848686817717725E-2</v>
      </c>
      <c r="F44" s="790" t="s">
        <v>1187</v>
      </c>
      <c r="G44" s="791">
        <f>(G42/G43)</f>
        <v>0.12841015470019329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1946</v>
      </c>
      <c r="B3" s="1989"/>
      <c r="C3" s="1989"/>
      <c r="D3" s="1989"/>
      <c r="E3" s="1990"/>
    </row>
    <row r="4" spans="1:7" ht="3.75" customHeight="1" x14ac:dyDescent="0.2">
      <c r="A4" s="1989"/>
      <c r="B4" s="1989"/>
      <c r="C4" s="1989"/>
      <c r="D4" s="1989"/>
      <c r="E4" s="1990"/>
    </row>
    <row r="5" spans="1:7" ht="15" x14ac:dyDescent="0.25">
      <c r="A5" s="2367" t="s">
        <v>2068</v>
      </c>
      <c r="B5" s="2368"/>
      <c r="C5" s="2368"/>
      <c r="D5" s="2368"/>
      <c r="E5" s="2368"/>
    </row>
    <row r="6" spans="1:7" ht="12" customHeight="1" x14ac:dyDescent="0.25">
      <c r="A6" s="1992"/>
      <c r="B6" s="2369" t="str">
        <f>COVER!A17</f>
        <v>RANTOUL CITY SD 137</v>
      </c>
      <c r="C6" s="2369"/>
      <c r="D6" s="2369"/>
      <c r="E6" s="1993"/>
    </row>
    <row r="7" spans="1:7" ht="11.25" customHeight="1" x14ac:dyDescent="0.25">
      <c r="A7" s="1992"/>
      <c r="B7" s="2370">
        <f>COVER!A13</f>
        <v>9010137002</v>
      </c>
      <c r="C7" s="2370"/>
      <c r="D7" s="237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2055</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2040</v>
      </c>
      <c r="B19" s="2004"/>
      <c r="C19" s="2004"/>
      <c r="D19" s="2007"/>
      <c r="E19" s="2006"/>
    </row>
    <row r="20" spans="1:11" ht="12" customHeight="1" x14ac:dyDescent="0.2">
      <c r="A20" s="2003" t="s">
        <v>2041</v>
      </c>
      <c r="B20" s="2004"/>
      <c r="C20" s="2004"/>
      <c r="D20" s="2007"/>
      <c r="E20" s="2006"/>
    </row>
    <row r="21" spans="1:11" ht="12" customHeight="1" x14ac:dyDescent="0.2">
      <c r="A21" s="2003" t="s">
        <v>2042</v>
      </c>
      <c r="B21" s="2004"/>
      <c r="C21" s="2004"/>
      <c r="D21" s="2007"/>
      <c r="E21" s="2006"/>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c r="C24" s="2004"/>
      <c r="D24" s="2007"/>
      <c r="E24" s="2006"/>
    </row>
    <row r="25" spans="1:11" ht="12" customHeight="1" x14ac:dyDescent="0.2">
      <c r="A25" s="2003" t="s">
        <v>2046</v>
      </c>
      <c r="B25" s="2004"/>
      <c r="C25" s="2004"/>
      <c r="D25" s="2007"/>
      <c r="E25" s="2006"/>
    </row>
    <row r="26" spans="1:11" ht="12" customHeight="1" x14ac:dyDescent="0.2">
      <c r="A26" s="2003" t="s">
        <v>2047</v>
      </c>
      <c r="B26" s="2004" t="s">
        <v>2091</v>
      </c>
      <c r="C26" s="2004"/>
      <c r="D26" s="2007"/>
      <c r="E26" s="2006" t="s">
        <v>2113</v>
      </c>
    </row>
    <row r="27" spans="1:11" x14ac:dyDescent="0.2">
      <c r="A27" s="2003" t="s">
        <v>2048</v>
      </c>
      <c r="B27" s="2004"/>
      <c r="C27" s="2004"/>
      <c r="D27" s="2007"/>
      <c r="E27" s="2006"/>
    </row>
    <row r="28" spans="1:11" ht="12" customHeight="1" x14ac:dyDescent="0.2">
      <c r="A28" s="2003" t="s">
        <v>2049</v>
      </c>
      <c r="B28" s="2004"/>
      <c r="C28" s="2004"/>
      <c r="D28" s="2007"/>
      <c r="E28" s="2006"/>
    </row>
    <row r="29" spans="1:11" ht="12" customHeight="1" x14ac:dyDescent="0.2">
      <c r="A29" s="2003" t="s">
        <v>2050</v>
      </c>
      <c r="B29" s="2004"/>
      <c r="C29" s="2004"/>
      <c r="D29" s="2007"/>
      <c r="E29" s="2006"/>
    </row>
    <row r="30" spans="1:11" ht="12" customHeight="1" x14ac:dyDescent="0.2">
      <c r="A30" s="2003" t="s">
        <v>2051</v>
      </c>
      <c r="B30" s="2004"/>
      <c r="C30" s="2004"/>
      <c r="D30" s="2007"/>
      <c r="E30" s="2006"/>
    </row>
    <row r="31" spans="1:11" ht="12" customHeight="1" x14ac:dyDescent="0.2">
      <c r="A31" s="2003" t="s">
        <v>2052</v>
      </c>
      <c r="B31" s="2004"/>
      <c r="C31" s="2004"/>
      <c r="D31" s="2007"/>
      <c r="E31" s="2006"/>
      <c r="K31" s="2017"/>
    </row>
    <row r="32" spans="1:11" ht="12" customHeight="1" x14ac:dyDescent="0.2">
      <c r="A32" s="2003" t="s">
        <v>2053</v>
      </c>
      <c r="B32" s="2004"/>
      <c r="C32" s="2004"/>
      <c r="D32" s="2007"/>
      <c r="E32" s="2006"/>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1726</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9" t="str">
        <f>COVER!A17</f>
        <v>RANTOUL CITY SD 137</v>
      </c>
      <c r="J6" s="2390"/>
    </row>
    <row r="7" spans="1:10" x14ac:dyDescent="0.2">
      <c r="A7" s="2391" t="s">
        <v>1037</v>
      </c>
      <c r="B7" s="2392"/>
      <c r="C7" s="2392"/>
      <c r="D7" s="2392"/>
      <c r="E7" s="2393"/>
      <c r="F7" s="1661"/>
      <c r="G7" s="1650"/>
      <c r="H7" s="1660" t="s">
        <v>438</v>
      </c>
      <c r="I7" s="2394">
        <f>COVER!A13</f>
        <v>9010137002</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5" t="s">
        <v>571</v>
      </c>
      <c r="B11" s="2396"/>
      <c r="C11" s="239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518969</v>
      </c>
      <c r="F12" s="1689"/>
      <c r="G12" s="1688">
        <f t="shared" ref="G12:G18" si="0">SUM(E12:F12)</f>
        <v>518969</v>
      </c>
      <c r="H12" s="1690">
        <v>513144</v>
      </c>
      <c r="I12" s="1689"/>
      <c r="J12" s="1688">
        <f t="shared" ref="J12:J18" si="1">SUM(H12:I12)</f>
        <v>513144</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47009</v>
      </c>
      <c r="F16" s="1689"/>
      <c r="G16" s="1688">
        <f t="shared" si="0"/>
        <v>47009</v>
      </c>
      <c r="H16" s="1690">
        <v>57510</v>
      </c>
      <c r="I16" s="1689"/>
      <c r="J16" s="1688">
        <f t="shared" si="1"/>
        <v>57510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565978</v>
      </c>
      <c r="F19" s="1696">
        <f t="shared" si="2"/>
        <v>0</v>
      </c>
      <c r="G19" s="1696">
        <f t="shared" si="2"/>
        <v>565978</v>
      </c>
      <c r="H19" s="1696">
        <f t="shared" si="2"/>
        <v>570654</v>
      </c>
      <c r="I19" s="1696">
        <f t="shared" si="2"/>
        <v>0</v>
      </c>
      <c r="J19" s="1696">
        <f t="shared" si="2"/>
        <v>570654</v>
      </c>
    </row>
    <row r="20" spans="1:10" ht="25.5" customHeight="1" thickTop="1" x14ac:dyDescent="0.2">
      <c r="A20" s="1684">
        <v>9</v>
      </c>
      <c r="B20" s="2401" t="s">
        <v>1951</v>
      </c>
      <c r="C20" s="2399"/>
      <c r="D20" s="2400"/>
      <c r="E20" s="1697"/>
      <c r="F20" s="1697"/>
      <c r="G20" s="1697"/>
      <c r="H20" s="1697"/>
      <c r="I20" s="1697"/>
      <c r="J20" s="1698">
        <f>IF(AND(G19&gt;0,J19&gt;0),(((J19-G19)/G19)),"Enter Budget Data")</f>
        <v>8.2618052291785187E-3</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1222</v>
      </c>
      <c r="D27" s="1967"/>
      <c r="E27" s="1968"/>
      <c r="F27" s="2402" t="s">
        <v>1995</v>
      </c>
      <c r="G27" s="2402"/>
    </row>
    <row r="28" spans="1:10" ht="28.5" customHeight="1" x14ac:dyDescent="0.2">
      <c r="B28" s="1699"/>
      <c r="C28" s="2404"/>
      <c r="D28" s="2404"/>
      <c r="E28" s="1970"/>
      <c r="F28" s="2404"/>
      <c r="G28" s="2404"/>
    </row>
    <row r="29" spans="1:10" x14ac:dyDescent="0.2">
      <c r="B29" s="1699"/>
      <c r="C29" s="1964" t="s">
        <v>1997</v>
      </c>
      <c r="E29" s="1969"/>
      <c r="F29" s="2403" t="s">
        <v>1996</v>
      </c>
      <c r="G29" s="240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1998</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1050</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2063" t="s">
        <v>2114</v>
      </c>
    </row>
    <row r="6" spans="1:2" x14ac:dyDescent="0.2">
      <c r="A6" s="388"/>
      <c r="B6" s="2064" t="s">
        <v>2115</v>
      </c>
    </row>
    <row r="7" spans="1:2" x14ac:dyDescent="0.2">
      <c r="A7" s="388"/>
      <c r="B7" s="13" t="s">
        <v>2116</v>
      </c>
    </row>
    <row r="8" spans="1:2" x14ac:dyDescent="0.2">
      <c r="A8" s="388"/>
    </row>
    <row r="9" spans="1:2" x14ac:dyDescent="0.2">
      <c r="A9" s="389">
        <v>2</v>
      </c>
      <c r="B9" s="2063" t="s">
        <v>2117</v>
      </c>
    </row>
    <row r="10" spans="1:2" x14ac:dyDescent="0.2">
      <c r="A10" s="389"/>
      <c r="B10" s="2064" t="s">
        <v>2115</v>
      </c>
    </row>
    <row r="11" spans="1:2" x14ac:dyDescent="0.2">
      <c r="A11" s="389"/>
      <c r="B11" s="13" t="s">
        <v>2118</v>
      </c>
    </row>
    <row r="12" spans="1:2" x14ac:dyDescent="0.2">
      <c r="A12" s="389"/>
    </row>
    <row r="13" spans="1:2" x14ac:dyDescent="0.2">
      <c r="A13" s="389">
        <v>3</v>
      </c>
      <c r="B13" s="2063" t="s">
        <v>2119</v>
      </c>
    </row>
    <row r="14" spans="1:2" x14ac:dyDescent="0.2">
      <c r="A14" s="389"/>
      <c r="B14" s="2064" t="s">
        <v>2115</v>
      </c>
    </row>
    <row r="15" spans="1:2" x14ac:dyDescent="0.2">
      <c r="A15" s="389"/>
      <c r="B15" s="13" t="s">
        <v>2120</v>
      </c>
    </row>
    <row r="16" spans="1:2" x14ac:dyDescent="0.2">
      <c r="A16" s="389"/>
    </row>
    <row r="17" spans="1:2" x14ac:dyDescent="0.2">
      <c r="A17" s="389"/>
      <c r="B17" s="2064" t="s">
        <v>2121</v>
      </c>
    </row>
    <row r="18" spans="1:2" x14ac:dyDescent="0.2">
      <c r="A18" s="389"/>
      <c r="B18" s="13" t="s">
        <v>2122</v>
      </c>
    </row>
    <row r="19" spans="1:2" x14ac:dyDescent="0.2">
      <c r="A19" s="389"/>
    </row>
    <row r="20" spans="1:2" x14ac:dyDescent="0.2">
      <c r="A20" s="389"/>
      <c r="B20" s="2064" t="s">
        <v>2123</v>
      </c>
    </row>
    <row r="21" spans="1:2" x14ac:dyDescent="0.2">
      <c r="A21" s="389"/>
      <c r="B21" s="13" t="s">
        <v>2124</v>
      </c>
    </row>
    <row r="22" spans="1:2" x14ac:dyDescent="0.2">
      <c r="A22" s="389"/>
    </row>
    <row r="23" spans="1:2" x14ac:dyDescent="0.2">
      <c r="A23" s="389"/>
      <c r="B23" s="2064" t="s">
        <v>2125</v>
      </c>
    </row>
    <row r="24" spans="1:2" x14ac:dyDescent="0.2">
      <c r="A24" s="389"/>
      <c r="B24" s="13" t="s">
        <v>2126</v>
      </c>
    </row>
    <row r="25" spans="1:2" x14ac:dyDescent="0.2">
      <c r="A25" s="389"/>
    </row>
    <row r="26" spans="1:2" x14ac:dyDescent="0.2">
      <c r="A26" s="389">
        <v>4</v>
      </c>
      <c r="B26" s="2063" t="s">
        <v>2127</v>
      </c>
    </row>
    <row r="27" spans="1:2" x14ac:dyDescent="0.2">
      <c r="A27" s="389"/>
      <c r="B27" s="2064" t="s">
        <v>2115</v>
      </c>
    </row>
    <row r="28" spans="1:2" x14ac:dyDescent="0.2">
      <c r="A28" s="389"/>
      <c r="B28" s="13" t="s">
        <v>2128</v>
      </c>
    </row>
    <row r="29" spans="1:2" x14ac:dyDescent="0.2">
      <c r="A29" s="389"/>
    </row>
    <row r="30" spans="1:2" x14ac:dyDescent="0.2">
      <c r="A30" s="389">
        <v>5</v>
      </c>
      <c r="B30" s="2063" t="s">
        <v>2129</v>
      </c>
    </row>
    <row r="31" spans="1:2" x14ac:dyDescent="0.2">
      <c r="A31" s="389"/>
      <c r="B31" s="13" t="s">
        <v>2130</v>
      </c>
    </row>
    <row r="32" spans="1:2" x14ac:dyDescent="0.2">
      <c r="A32" s="389"/>
    </row>
    <row r="33" spans="1:2" x14ac:dyDescent="0.2">
      <c r="A33" s="389">
        <v>6</v>
      </c>
      <c r="B33" s="2063" t="s">
        <v>2131</v>
      </c>
    </row>
    <row r="34" spans="1:2" x14ac:dyDescent="0.2">
      <c r="A34" s="389"/>
      <c r="B34" s="13" t="s">
        <v>2132</v>
      </c>
    </row>
    <row r="35" spans="1:2" x14ac:dyDescent="0.2">
      <c r="A35" s="389"/>
    </row>
    <row r="36" spans="1:2" x14ac:dyDescent="0.2">
      <c r="A36" s="389"/>
    </row>
    <row r="37" spans="1:2" x14ac:dyDescent="0.2">
      <c r="A37" s="389"/>
    </row>
    <row r="38" spans="1:2" x14ac:dyDescent="0.2">
      <c r="A38" s="389"/>
    </row>
    <row r="39" spans="1:2" x14ac:dyDescent="0.2">
      <c r="A39" s="389"/>
    </row>
    <row r="40" spans="1:2" x14ac:dyDescent="0.2">
      <c r="A40" s="389"/>
    </row>
    <row r="41" spans="1:2" x14ac:dyDescent="0.2">
      <c r="A41" s="389"/>
    </row>
    <row r="42" spans="1:2" x14ac:dyDescent="0.2">
      <c r="A42" s="389"/>
    </row>
    <row r="43" spans="1:2" x14ac:dyDescent="0.2">
      <c r="A43" s="389"/>
    </row>
    <row r="44" spans="1:2" x14ac:dyDescent="0.2">
      <c r="A44" s="389"/>
    </row>
    <row r="45" spans="1:2" x14ac:dyDescent="0.2">
      <c r="A45" s="389"/>
    </row>
    <row r="46" spans="1:2" x14ac:dyDescent="0.2">
      <c r="A46" s="389"/>
    </row>
    <row r="47" spans="1:2" x14ac:dyDescent="0.2">
      <c r="A47" s="389"/>
    </row>
    <row r="48" spans="1:2"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RANTOUL CITY SD 137</v>
      </c>
    </row>
    <row r="65" spans="2:2" x14ac:dyDescent="0.2">
      <c r="B65" s="397">
        <f>COVER!A13</f>
        <v>9010137002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7" sqref="E7"/>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6</xdr:row>
                <xdr:rowOff>0</xdr:rowOff>
              </from>
              <to>
                <xdr:col>5</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1978</v>
      </c>
      <c r="B1" s="2408"/>
      <c r="C1" s="2408"/>
      <c r="D1" s="2408"/>
      <c r="E1" s="2408"/>
      <c r="F1" s="2409"/>
    </row>
    <row r="2" spans="1:8" ht="39.75" customHeight="1" x14ac:dyDescent="0.2">
      <c r="A2" s="2417" t="s">
        <v>1953</v>
      </c>
      <c r="B2" s="2418"/>
      <c r="C2" s="2418"/>
      <c r="D2" s="2418"/>
      <c r="E2" s="2418"/>
      <c r="F2" s="2419"/>
      <c r="G2" s="1880"/>
      <c r="H2" s="1880"/>
    </row>
    <row r="3" spans="1:8" ht="46.5" customHeight="1" x14ac:dyDescent="0.2">
      <c r="A3" s="2420" t="s">
        <v>1782</v>
      </c>
      <c r="B3" s="2421"/>
      <c r="C3" s="2421"/>
      <c r="D3" s="2421"/>
      <c r="E3" s="2421"/>
      <c r="F3" s="2422"/>
      <c r="G3" s="1880"/>
      <c r="H3" s="1880"/>
    </row>
    <row r="4" spans="1:8" s="1628" customFormat="1" ht="41.25" customHeight="1" x14ac:dyDescent="0.2">
      <c r="A4" s="2423" t="s">
        <v>1977</v>
      </c>
      <c r="B4" s="2424"/>
      <c r="C4" s="2424"/>
      <c r="D4" s="2424"/>
      <c r="E4" s="2424"/>
      <c r="F4" s="2425"/>
    </row>
    <row r="5" spans="1:8" ht="42" customHeight="1" x14ac:dyDescent="0.2">
      <c r="A5" s="1895" t="s">
        <v>571</v>
      </c>
      <c r="B5" s="1629" t="s">
        <v>1980</v>
      </c>
      <c r="C5" s="1629" t="s">
        <v>1981</v>
      </c>
      <c r="D5" s="1629" t="s">
        <v>1979</v>
      </c>
      <c r="E5" s="1629" t="s">
        <v>1982</v>
      </c>
      <c r="F5" s="1629" t="s">
        <v>1692</v>
      </c>
    </row>
    <row r="6" spans="1:8" s="1632" customFormat="1" ht="14.25" customHeight="1" x14ac:dyDescent="0.2">
      <c r="A6" s="1630" t="s">
        <v>1693</v>
      </c>
      <c r="B6" s="1631">
        <f>'Acct Summary 7-8'!C8</f>
        <v>16383404</v>
      </c>
      <c r="C6" s="1631">
        <f>'Acct Summary 7-8'!D8</f>
        <v>1382027</v>
      </c>
      <c r="D6" s="1631">
        <f>'Acct Summary 7-8'!F8</f>
        <v>472123</v>
      </c>
      <c r="E6" s="1631">
        <f>'Acct Summary 7-8'!I8</f>
        <v>11786</v>
      </c>
      <c r="F6" s="1631">
        <f>SUM(B6:E6)</f>
        <v>18249340</v>
      </c>
    </row>
    <row r="7" spans="1:8" s="1632" customFormat="1" ht="14.25" customHeight="1" thickBot="1" x14ac:dyDescent="0.25">
      <c r="A7" s="1630" t="s">
        <v>1694</v>
      </c>
      <c r="B7" s="1633">
        <f>'Acct Summary 7-8'!C17</f>
        <v>14628610</v>
      </c>
      <c r="C7" s="1633">
        <f>'Acct Summary 7-8'!D17</f>
        <v>1653930</v>
      </c>
      <c r="D7" s="1633">
        <f>'Acct Summary 7-8'!F17</f>
        <v>498936</v>
      </c>
      <c r="E7" s="1896"/>
      <c r="F7" s="1631">
        <f>SUM(B7:E7)</f>
        <v>16781476</v>
      </c>
    </row>
    <row r="8" spans="1:8" s="1632" customFormat="1" ht="14.25" thickTop="1" thickBot="1" x14ac:dyDescent="0.25">
      <c r="A8" s="1634" t="s">
        <v>1695</v>
      </c>
      <c r="B8" s="1635">
        <f>(B6-B7)</f>
        <v>1754794</v>
      </c>
      <c r="C8" s="1635">
        <f>(C6-C7)</f>
        <v>-271903</v>
      </c>
      <c r="D8" s="1635">
        <f>(D6-D7)</f>
        <v>-26813</v>
      </c>
      <c r="E8" s="1633">
        <f>(E6-E7)</f>
        <v>11786</v>
      </c>
      <c r="F8" s="1636">
        <f>SUM(F6-F7)</f>
        <v>1467864</v>
      </c>
    </row>
    <row r="9" spans="1:8" s="1632" customFormat="1" ht="14.25" thickTop="1" thickBot="1" x14ac:dyDescent="0.25">
      <c r="A9" s="1637" t="s">
        <v>1954</v>
      </c>
      <c r="B9" s="1638">
        <f>'Acct Summary 7-8'!C81</f>
        <v>7374451</v>
      </c>
      <c r="C9" s="1638">
        <f>'Acct Summary 7-8'!D81</f>
        <v>64063</v>
      </c>
      <c r="D9" s="1638">
        <f>'Acct Summary 7-8'!F81</f>
        <v>163326</v>
      </c>
      <c r="E9" s="1638">
        <f>'Acct Summary 7-8'!I81</f>
        <v>524842</v>
      </c>
      <c r="F9" s="1717">
        <f>SUM(B9:E9)</f>
        <v>8126682</v>
      </c>
    </row>
    <row r="10" spans="1:8" ht="16.5" customHeight="1" thickTop="1" x14ac:dyDescent="0.2">
      <c r="A10" s="1639"/>
      <c r="B10" s="1640"/>
      <c r="C10" s="2411" t="str">
        <f>IF(AND(F8&lt;0,F9&gt;=0,ABS(F8*3)&gt;ABS(F9)),A14,IF(AND(F8&lt;0,F9&gt;0,ABS(F8*3)&lt;=ABS(F9)),A15,IF(AND(F8&lt;0,F9&lt;0),A14,IF(F9=0,A17,A16))))</f>
        <v>Balanced - no deficit reduction plan is required.</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idden="1" x14ac:dyDescent="0.2">
      <c r="A14" s="2410" t="s">
        <v>2088</v>
      </c>
      <c r="B14" s="2410"/>
      <c r="C14" s="2410"/>
      <c r="D14" s="2410"/>
      <c r="E14" s="2410"/>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4" colorId="8" zoomScale="110" zoomScaleNormal="110" workbookViewId="0">
      <selection activeCell="A7" sqref="A7:D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6"/>
      <c r="B8" s="2427"/>
      <c r="C8" s="2427"/>
      <c r="D8" s="2428"/>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1" t="s">
        <v>1990</v>
      </c>
      <c r="D11" s="2432"/>
    </row>
    <row r="12" spans="1:4" s="4" customFormat="1" ht="12.75" x14ac:dyDescent="0.2">
      <c r="A12" s="1953"/>
      <c r="B12" s="228"/>
      <c r="C12" s="1952" t="s">
        <v>1989</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1991</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4" t="s">
        <v>359</v>
      </c>
      <c r="D27" s="2435"/>
    </row>
    <row r="28" spans="1:4" ht="12.75" x14ac:dyDescent="0.2">
      <c r="A28" s="231"/>
      <c r="B28" s="232">
        <v>2</v>
      </c>
      <c r="C28" s="2433" t="s">
        <v>2037</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2039</v>
      </c>
      <c r="D31" s="1265" t="str">
        <f>IF(AND(COVER!J29="X",COVER!J30="X",COVER!L30&lt;&gt;"X"),"OK",IF(AND(COVER!J29="X",COVER!J30&lt;&gt;"X",COVER!L30="X"),"OK",IF(AND(COVER!L29="X",COVER!J30&lt;&gt;"X"),"OK","PLEASE CHECK YES or NO.")))</f>
        <v>OK</v>
      </c>
    </row>
    <row r="32" spans="1:4" x14ac:dyDescent="0.2">
      <c r="A32" s="233"/>
      <c r="B32" s="236"/>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6" t="s">
        <v>633</v>
      </c>
      <c r="D49" s="2437"/>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9" t="s">
        <v>920</v>
      </c>
      <c r="D62" s="2430"/>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29" t="s">
        <v>777</v>
      </c>
      <c r="D76" s="2430"/>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1" t="s">
        <v>1931</v>
      </c>
      <c r="B4" s="2462"/>
      <c r="C4" s="2462"/>
      <c r="D4" s="2462"/>
      <c r="E4" s="2462"/>
      <c r="F4" s="2462"/>
      <c r="G4" s="2462"/>
      <c r="H4" s="2462"/>
      <c r="I4" s="2462"/>
      <c r="J4" s="2462"/>
      <c r="K4" s="2462"/>
      <c r="L4" s="246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9" t="str">
        <f>COVER!A17</f>
        <v>RANTOUL CITY SD 137</v>
      </c>
      <c r="B7" s="2450"/>
      <c r="C7" s="2450"/>
      <c r="D7" s="2463"/>
      <c r="E7" s="2464">
        <f>COVER!A13</f>
        <v>9010137002</v>
      </c>
      <c r="F7" s="2465"/>
      <c r="G7" s="2466" t="str">
        <f>COVER!T23</f>
        <v>065-018319</v>
      </c>
      <c r="H7" s="2467"/>
      <c r="I7" s="2467"/>
      <c r="J7" s="2467"/>
      <c r="K7" s="2467"/>
      <c r="L7" s="2468"/>
    </row>
    <row r="8" spans="1:29" ht="13.5" customHeight="1" x14ac:dyDescent="0.2">
      <c r="A8" s="2039" t="s">
        <v>2026</v>
      </c>
      <c r="B8" s="2040"/>
      <c r="C8" s="2019"/>
      <c r="D8" s="2019"/>
      <c r="E8" s="2043"/>
      <c r="F8" s="2020"/>
      <c r="G8" s="2021" t="s">
        <v>1414</v>
      </c>
      <c r="H8" s="1290"/>
      <c r="I8" s="1290"/>
      <c r="J8" s="1290"/>
      <c r="K8" s="1290"/>
      <c r="L8" s="2022"/>
    </row>
    <row r="9" spans="1:29" ht="13.5" customHeight="1" x14ac:dyDescent="0.2">
      <c r="A9" s="2469"/>
      <c r="B9" s="2439"/>
      <c r="C9" s="2439"/>
      <c r="D9" s="2439"/>
      <c r="E9" s="2439"/>
      <c r="F9" s="2470"/>
      <c r="G9" s="2438" t="str">
        <f>COVER!T13</f>
        <v>RUSSELL LEIGH &amp; ASSOCIATES</v>
      </c>
      <c r="H9" s="2460"/>
      <c r="I9" s="2460"/>
      <c r="J9" s="2460"/>
      <c r="K9" s="2460"/>
      <c r="L9" s="2471"/>
    </row>
    <row r="10" spans="1:29" ht="13.5" customHeight="1" x14ac:dyDescent="0.2">
      <c r="A10" s="2446"/>
      <c r="B10" s="2447"/>
      <c r="C10" s="2447"/>
      <c r="D10" s="2447"/>
      <c r="E10" s="2447"/>
      <c r="F10" s="2448"/>
      <c r="G10" s="2438" t="str">
        <f>COVER!T17</f>
        <v>228 E MAIN ST</v>
      </c>
      <c r="H10" s="2452"/>
      <c r="I10" s="2452"/>
      <c r="J10" s="2452"/>
      <c r="K10" s="2452"/>
      <c r="L10" s="2453"/>
    </row>
    <row r="11" spans="1:29" ht="13.5" customHeight="1" x14ac:dyDescent="0.2">
      <c r="A11" s="2039" t="s">
        <v>2028</v>
      </c>
      <c r="B11" s="2040"/>
      <c r="C11" s="2019"/>
      <c r="D11" s="2043"/>
      <c r="E11" s="2019"/>
      <c r="F11" s="2020"/>
      <c r="G11" s="2438" t="str">
        <f>COVER!T19</f>
        <v>HOOPESTON</v>
      </c>
      <c r="H11" s="2452"/>
      <c r="I11" s="2452"/>
      <c r="J11" s="1981" t="str">
        <f>COVER!X19</f>
        <v>IL</v>
      </c>
      <c r="K11" s="1981">
        <f>COVER!Z19</f>
        <v>60942</v>
      </c>
      <c r="L11" s="2023"/>
    </row>
    <row r="12" spans="1:29" ht="13.5" customHeight="1" x14ac:dyDescent="0.2">
      <c r="A12" s="2454" t="s">
        <v>2027</v>
      </c>
      <c r="B12" s="2455"/>
      <c r="C12" s="2455"/>
      <c r="D12" s="2455"/>
      <c r="E12" s="2455"/>
      <c r="F12" s="2456"/>
      <c r="G12" s="1984"/>
      <c r="H12" s="1309"/>
      <c r="I12" s="1309"/>
      <c r="J12" s="1309"/>
      <c r="K12" s="1309"/>
      <c r="L12" s="1985"/>
    </row>
    <row r="13" spans="1:29" ht="13.5" customHeight="1" x14ac:dyDescent="0.2">
      <c r="A13" s="2438"/>
      <c r="B13" s="2460"/>
      <c r="C13" s="2460"/>
      <c r="D13" s="2460"/>
      <c r="E13" s="1308"/>
      <c r="F13" s="2032"/>
      <c r="G13" s="2024" t="s">
        <v>2030</v>
      </c>
      <c r="H13" s="2025"/>
      <c r="I13" s="2457" t="str">
        <f>COVER!T25</f>
        <v>admin@russleigh.com</v>
      </c>
      <c r="J13" s="2458"/>
      <c r="K13" s="2458"/>
      <c r="L13" s="2459"/>
    </row>
    <row r="14" spans="1:29" ht="13.5" customHeight="1" x14ac:dyDescent="0.2">
      <c r="A14" s="2438" t="str">
        <f>COVER!A19</f>
        <v>400 EAST WABASH</v>
      </c>
      <c r="B14" s="2439"/>
      <c r="C14" s="2439"/>
      <c r="D14" s="2439"/>
      <c r="E14" s="2030">
        <v>0</v>
      </c>
      <c r="F14" s="1307"/>
      <c r="G14" s="2026" t="s">
        <v>1413</v>
      </c>
      <c r="H14" s="1290"/>
      <c r="I14" s="1290"/>
      <c r="J14" s="1290"/>
      <c r="K14" s="1290"/>
      <c r="L14" s="2022"/>
    </row>
    <row r="15" spans="1:29" ht="13.5" customHeight="1" x14ac:dyDescent="0.2">
      <c r="A15" s="2438" t="str">
        <f>COVER!A21</f>
        <v>RANTOUL</v>
      </c>
      <c r="B15" s="2452"/>
      <c r="C15" s="2452"/>
      <c r="D15" s="1289"/>
      <c r="E15" s="1986"/>
      <c r="F15" s="1306"/>
      <c r="G15" s="1980" t="str">
        <f>COVER!T15</f>
        <v>RUSS LEIGH</v>
      </c>
      <c r="H15" s="1290"/>
      <c r="I15" s="1290"/>
      <c r="J15" s="1290"/>
      <c r="K15" s="1290"/>
      <c r="L15" s="2022"/>
    </row>
    <row r="16" spans="1:29" ht="12.2" customHeight="1" x14ac:dyDescent="0.2">
      <c r="A16" s="2029" t="s">
        <v>2029</v>
      </c>
      <c r="B16" s="1557"/>
      <c r="C16" s="2031">
        <f>COVER!A25</f>
        <v>61866</v>
      </c>
      <c r="D16" s="2031"/>
      <c r="E16" s="2031"/>
      <c r="F16" s="2032"/>
      <c r="G16" s="2440"/>
      <c r="H16" s="2441"/>
      <c r="I16" s="2441"/>
      <c r="J16" s="2441"/>
      <c r="K16" s="2441"/>
      <c r="L16" s="2442"/>
    </row>
    <row r="17" spans="1:13" ht="12.2" customHeight="1" x14ac:dyDescent="0.2">
      <c r="A17" s="2443"/>
      <c r="B17" s="2444"/>
      <c r="C17" s="2444"/>
      <c r="D17" s="2444"/>
      <c r="E17" s="2444"/>
      <c r="F17" s="2445"/>
      <c r="G17" s="2026" t="s">
        <v>1412</v>
      </c>
      <c r="H17" s="1290"/>
      <c r="I17" s="1290"/>
      <c r="J17" s="1290"/>
      <c r="K17" s="2027" t="s">
        <v>1411</v>
      </c>
      <c r="L17" s="2020"/>
      <c r="M17" s="1305"/>
    </row>
    <row r="18" spans="1:13" ht="12.2" customHeight="1" x14ac:dyDescent="0.2">
      <c r="A18" s="2446"/>
      <c r="B18" s="2447"/>
      <c r="C18" s="2447"/>
      <c r="D18" s="2447"/>
      <c r="E18" s="2447"/>
      <c r="F18" s="2448"/>
      <c r="G18" s="2449" t="str">
        <f>COVER!T21</f>
        <v>217-283-9336</v>
      </c>
      <c r="H18" s="2450"/>
      <c r="I18" s="2450"/>
      <c r="J18" s="2450"/>
      <c r="K18" s="2449" t="str">
        <f>COVER!X21</f>
        <v>217-283-9736</v>
      </c>
      <c r="L18" s="245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2" t="str">
        <f>'Single Audit Cover'!A7</f>
        <v>RANTOUL CITY SD 137</v>
      </c>
      <c r="B1" s="2462"/>
      <c r="C1" s="2462"/>
      <c r="D1" s="2462"/>
    </row>
    <row r="2" spans="1:11" s="1979" customFormat="1" ht="12.75" x14ac:dyDescent="0.2">
      <c r="A2" s="2473">
        <f>'Single Audit Cover'!E7</f>
        <v>9010137002</v>
      </c>
      <c r="B2" s="2474"/>
      <c r="C2" s="2474"/>
      <c r="D2" s="2474"/>
    </row>
    <row r="3" spans="1:11" s="1979" customFormat="1" ht="12.75" x14ac:dyDescent="0.2">
      <c r="A3" s="2472" t="s">
        <v>2015</v>
      </c>
      <c r="B3" s="2462"/>
      <c r="C3" s="2462"/>
      <c r="D3" s="2462"/>
    </row>
    <row r="4" spans="1:11" s="1979" customFormat="1" ht="4.5" customHeight="1" x14ac:dyDescent="0.2">
      <c r="A4" s="1977"/>
      <c r="B4" s="1976"/>
      <c r="C4" s="1976"/>
      <c r="D4" s="1976"/>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0" zoomScale="110" zoomScaleNormal="110" zoomScaleSheetLayoutView="100" workbookViewId="0">
      <selection activeCell="D25" sqref="D2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RANTOUL CITY SD 137</v>
      </c>
      <c r="B1" s="2477"/>
      <c r="C1" s="2477"/>
      <c r="D1" s="2477"/>
      <c r="E1" s="2477"/>
    </row>
    <row r="2" spans="1:5" x14ac:dyDescent="0.2">
      <c r="A2" s="2478">
        <f>'Single Audit Cover'!E7</f>
        <v>9010137002</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3201411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68804</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-121645</v>
      </c>
    </row>
    <row r="19" spans="1:4" ht="13.5" thickBot="1" x14ac:dyDescent="0.25">
      <c r="A19" s="1359" t="s">
        <v>1498</v>
      </c>
      <c r="D19" s="1358">
        <f>SUM(D10:D17)</f>
        <v>3148570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t="s">
        <v>545</v>
      </c>
      <c r="B24" s="2480"/>
      <c r="D24" s="1351">
        <v>-415806</v>
      </c>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2732764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2">
        <f>SUM(D35:D45)</f>
        <v>0</v>
      </c>
    </row>
    <row r="49" spans="2:4" x14ac:dyDescent="0.2">
      <c r="B49" s="1349" t="s">
        <v>1489</v>
      </c>
      <c r="C49" s="1349"/>
      <c r="D49" s="1982">
        <f>D32-D47</f>
        <v>2732764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7" zoomScale="110" zoomScaleNormal="110" workbookViewId="0">
      <selection activeCell="J22" sqref="J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RANTOUL CITY SD 137</v>
      </c>
      <c r="C1" s="2482"/>
      <c r="D1" s="2482"/>
      <c r="E1" s="2482"/>
      <c r="F1" s="2482"/>
      <c r="G1" s="2482"/>
      <c r="H1" s="2482"/>
      <c r="I1" s="2482"/>
      <c r="J1" s="2482"/>
      <c r="K1" s="2482"/>
    </row>
    <row r="2" spans="2:12" ht="15" x14ac:dyDescent="0.2">
      <c r="B2" s="2483">
        <f>'Single Audit Cover'!E7</f>
        <v>9010137002</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2150</v>
      </c>
      <c r="C10" s="1394" t="s">
        <v>2151</v>
      </c>
      <c r="D10" s="1393" t="s">
        <v>2153</v>
      </c>
      <c r="E10" s="1392"/>
      <c r="F10" s="1392">
        <v>33091</v>
      </c>
      <c r="G10" s="1392"/>
      <c r="H10" s="1392">
        <v>44108</v>
      </c>
      <c r="I10" s="1392"/>
      <c r="J10" s="1392">
        <v>44108</v>
      </c>
      <c r="K10" s="1392"/>
    </row>
    <row r="11" spans="2:12" ht="20.100000000000001" customHeight="1" x14ac:dyDescent="0.2">
      <c r="B11" s="1391" t="s">
        <v>2155</v>
      </c>
      <c r="C11" s="1390" t="s">
        <v>2151</v>
      </c>
      <c r="D11" s="1389" t="s">
        <v>2154</v>
      </c>
      <c r="E11" s="1388"/>
      <c r="F11" s="1388">
        <v>843</v>
      </c>
      <c r="G11" s="1388"/>
      <c r="H11" s="1388">
        <v>843</v>
      </c>
      <c r="I11" s="1388"/>
      <c r="J11" s="1388">
        <v>843</v>
      </c>
      <c r="K11" s="1388"/>
    </row>
    <row r="12" spans="2:12" ht="20.100000000000001" customHeight="1" x14ac:dyDescent="0.2">
      <c r="B12" s="1391" t="s">
        <v>2156</v>
      </c>
      <c r="C12" s="1390" t="s">
        <v>2157</v>
      </c>
      <c r="D12" s="1389" t="s">
        <v>2158</v>
      </c>
      <c r="E12" s="1388">
        <v>25369</v>
      </c>
      <c r="F12" s="1388">
        <v>4661</v>
      </c>
      <c r="G12" s="1388">
        <v>26373</v>
      </c>
      <c r="H12" s="1388">
        <v>3657</v>
      </c>
      <c r="I12" s="1388"/>
      <c r="J12" s="1388">
        <v>30030</v>
      </c>
      <c r="K12" s="1388">
        <v>30030</v>
      </c>
    </row>
    <row r="13" spans="2:12" ht="20.100000000000001" customHeight="1" x14ac:dyDescent="0.2">
      <c r="B13" s="1391" t="s">
        <v>2156</v>
      </c>
      <c r="C13" s="1390" t="s">
        <v>2157</v>
      </c>
      <c r="D13" s="1389" t="s">
        <v>2159</v>
      </c>
      <c r="E13" s="1388"/>
      <c r="F13" s="1388">
        <v>32855</v>
      </c>
      <c r="G13" s="1388"/>
      <c r="H13" s="1388">
        <v>32855</v>
      </c>
      <c r="I13" s="1388"/>
      <c r="J13" s="1388">
        <v>32855</v>
      </c>
      <c r="K13" s="1388">
        <v>35400</v>
      </c>
    </row>
    <row r="14" spans="2:12" ht="20.100000000000001" customHeight="1" x14ac:dyDescent="0.2">
      <c r="B14" s="1391" t="s">
        <v>2160</v>
      </c>
      <c r="C14" s="1390" t="s">
        <v>2161</v>
      </c>
      <c r="D14" s="1389" t="s">
        <v>2162</v>
      </c>
      <c r="E14" s="1388">
        <v>26202</v>
      </c>
      <c r="F14" s="1388">
        <v>11882</v>
      </c>
      <c r="G14" s="1388">
        <v>35752</v>
      </c>
      <c r="H14" s="1388">
        <v>2332</v>
      </c>
      <c r="I14" s="1388"/>
      <c r="J14" s="1388">
        <v>38084</v>
      </c>
      <c r="K14" s="1388">
        <v>38400</v>
      </c>
    </row>
    <row r="15" spans="2:12" ht="20.100000000000001" customHeight="1" x14ac:dyDescent="0.2">
      <c r="B15" s="1391" t="s">
        <v>2160</v>
      </c>
      <c r="C15" s="1390" t="s">
        <v>2161</v>
      </c>
      <c r="D15" s="1389" t="s">
        <v>2163</v>
      </c>
      <c r="E15" s="1388"/>
      <c r="F15" s="1388">
        <v>32173</v>
      </c>
      <c r="G15" s="1388"/>
      <c r="H15" s="1388">
        <v>18050</v>
      </c>
      <c r="I15" s="1388"/>
      <c r="J15" s="1388">
        <v>18050</v>
      </c>
      <c r="K15" s="1388">
        <v>34500</v>
      </c>
    </row>
    <row r="16" spans="2:12" ht="20.100000000000001" customHeight="1" x14ac:dyDescent="0.2">
      <c r="B16" s="1391" t="s">
        <v>2164</v>
      </c>
      <c r="C16" s="1390" t="s">
        <v>2165</v>
      </c>
      <c r="D16" s="1389" t="s">
        <v>2166</v>
      </c>
      <c r="E16" s="1388">
        <v>83570</v>
      </c>
      <c r="F16" s="1388">
        <v>13873</v>
      </c>
      <c r="G16" s="1388">
        <v>92751</v>
      </c>
      <c r="H16" s="1388">
        <v>4692</v>
      </c>
      <c r="I16" s="1388"/>
      <c r="J16" s="1388">
        <v>97443</v>
      </c>
      <c r="K16" s="1388">
        <v>95100</v>
      </c>
    </row>
    <row r="17" spans="2:12" ht="20.100000000000001" customHeight="1" x14ac:dyDescent="0.2">
      <c r="B17" s="1391" t="s">
        <v>2164</v>
      </c>
      <c r="C17" s="1390" t="s">
        <v>2165</v>
      </c>
      <c r="D17" s="1389" t="s">
        <v>2167</v>
      </c>
      <c r="E17" s="1388"/>
      <c r="F17" s="1388">
        <v>73038</v>
      </c>
      <c r="G17" s="1388"/>
      <c r="H17" s="1388">
        <v>80926</v>
      </c>
      <c r="I17" s="1388"/>
      <c r="J17" s="1388">
        <v>80926</v>
      </c>
      <c r="K17" s="1388">
        <v>102100</v>
      </c>
    </row>
    <row r="18" spans="2:12" ht="20.100000000000001" customHeight="1" x14ac:dyDescent="0.2">
      <c r="B18" s="1391" t="s">
        <v>2168</v>
      </c>
      <c r="C18" s="1390" t="s">
        <v>2169</v>
      </c>
      <c r="D18" s="1389" t="s">
        <v>2170</v>
      </c>
      <c r="E18" s="1388"/>
      <c r="F18" s="1388">
        <v>21338</v>
      </c>
      <c r="G18" s="1388"/>
      <c r="H18" s="1388">
        <v>21338</v>
      </c>
      <c r="I18" s="1388"/>
      <c r="J18" s="1388">
        <v>21338</v>
      </c>
      <c r="K18" s="1388">
        <v>21338</v>
      </c>
    </row>
    <row r="19" spans="2:12" ht="20.100000000000001" customHeight="1" x14ac:dyDescent="0.2">
      <c r="B19" s="1391" t="s">
        <v>2173</v>
      </c>
      <c r="C19" s="1390" t="s">
        <v>2171</v>
      </c>
      <c r="D19" s="1389" t="s">
        <v>2172</v>
      </c>
      <c r="E19" s="1388"/>
      <c r="F19" s="1388">
        <v>322500</v>
      </c>
      <c r="G19" s="1388"/>
      <c r="H19" s="1388">
        <v>346821</v>
      </c>
      <c r="I19" s="1388"/>
      <c r="J19" s="1388">
        <v>346821</v>
      </c>
      <c r="K19" s="1388">
        <v>360400</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2174</v>
      </c>
      <c r="C21" s="1390"/>
      <c r="D21" s="1389"/>
      <c r="E21" s="1388">
        <v>735959</v>
      </c>
      <c r="F21" s="1388">
        <v>1629128</v>
      </c>
      <c r="G21" s="1388">
        <v>797957</v>
      </c>
      <c r="H21" s="1388">
        <v>1631986</v>
      </c>
      <c r="I21" s="1388">
        <v>182422</v>
      </c>
      <c r="J21" s="1388">
        <v>2612365</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17" zoomScale="110" zoomScaleNormal="110" workbookViewId="0">
      <selection activeCell="F19" sqref="F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RANTOUL CITY SD 137</v>
      </c>
      <c r="C1" s="2482"/>
      <c r="D1" s="2482"/>
      <c r="E1" s="2482"/>
      <c r="F1" s="2482"/>
      <c r="G1" s="2482"/>
      <c r="H1" s="2482"/>
      <c r="I1" s="2482"/>
      <c r="J1" s="2482"/>
      <c r="K1" s="2482"/>
    </row>
    <row r="2" spans="2:12" ht="15" x14ac:dyDescent="0.2">
      <c r="B2" s="2483">
        <f>'Single Audit Cover'!E7</f>
        <v>9010137002</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2133</v>
      </c>
      <c r="C10" s="1394"/>
      <c r="D10" s="1393"/>
      <c r="E10" s="1392"/>
      <c r="F10" s="1392"/>
      <c r="G10" s="1392"/>
      <c r="H10" s="1392"/>
      <c r="I10" s="1392"/>
      <c r="J10" s="1392"/>
      <c r="K10" s="1392"/>
    </row>
    <row r="11" spans="2:12" ht="20.100000000000001" customHeight="1" x14ac:dyDescent="0.2">
      <c r="B11" s="1391" t="s">
        <v>2134</v>
      </c>
      <c r="C11" s="1390"/>
      <c r="D11" s="1389"/>
      <c r="E11" s="1388"/>
      <c r="F11" s="1388"/>
      <c r="G11" s="1388"/>
      <c r="H11" s="1388"/>
      <c r="I11" s="1388"/>
      <c r="J11" s="1388"/>
      <c r="K11" s="1388"/>
    </row>
    <row r="12" spans="2:12" ht="20.100000000000001" customHeight="1" x14ac:dyDescent="0.2">
      <c r="B12" s="1391" t="s">
        <v>2135</v>
      </c>
      <c r="C12" s="1390">
        <v>10.553000000000001</v>
      </c>
      <c r="D12" s="1389" t="s">
        <v>2136</v>
      </c>
      <c r="E12" s="1388">
        <v>195962</v>
      </c>
      <c r="F12" s="1388">
        <v>48666</v>
      </c>
      <c r="G12" s="1388">
        <v>195962</v>
      </c>
      <c r="H12" s="1388">
        <v>48666</v>
      </c>
      <c r="I12" s="1388"/>
      <c r="J12" s="1388">
        <v>244628</v>
      </c>
      <c r="K12" s="1388"/>
    </row>
    <row r="13" spans="2:12" ht="20.100000000000001" customHeight="1" x14ac:dyDescent="0.2">
      <c r="B13" s="1391" t="s">
        <v>2135</v>
      </c>
      <c r="C13" s="1390">
        <v>10.553000000000001</v>
      </c>
      <c r="D13" s="1389" t="s">
        <v>2137</v>
      </c>
      <c r="E13" s="1388"/>
      <c r="F13" s="1388">
        <v>199635</v>
      </c>
      <c r="G13" s="1388"/>
      <c r="H13" s="1388">
        <v>199635</v>
      </c>
      <c r="I13" s="1388"/>
      <c r="J13" s="1388">
        <v>199635</v>
      </c>
      <c r="K13" s="1388">
        <v>284500</v>
      </c>
    </row>
    <row r="14" spans="2:12" ht="20.100000000000001" customHeight="1" x14ac:dyDescent="0.2">
      <c r="B14" s="1391" t="s">
        <v>2138</v>
      </c>
      <c r="C14" s="1390">
        <v>10.555</v>
      </c>
      <c r="D14" s="1389" t="s">
        <v>2139</v>
      </c>
      <c r="E14" s="1388">
        <v>549090</v>
      </c>
      <c r="F14" s="1388">
        <v>129131</v>
      </c>
      <c r="G14" s="1388">
        <v>549090</v>
      </c>
      <c r="H14" s="1388">
        <v>129131</v>
      </c>
      <c r="I14" s="1388"/>
      <c r="J14" s="1388">
        <v>678161</v>
      </c>
      <c r="K14" s="1388"/>
    </row>
    <row r="15" spans="2:12" ht="20.100000000000001" customHeight="1" x14ac:dyDescent="0.2">
      <c r="B15" s="1391" t="s">
        <v>2181</v>
      </c>
      <c r="C15" s="1390">
        <v>10.555</v>
      </c>
      <c r="D15" s="1389" t="s">
        <v>2140</v>
      </c>
      <c r="E15" s="1388"/>
      <c r="F15" s="1388">
        <v>608775</v>
      </c>
      <c r="G15" s="1388"/>
      <c r="H15" s="1388">
        <v>608775</v>
      </c>
      <c r="I15" s="1388"/>
      <c r="J15" s="1388">
        <v>608775</v>
      </c>
      <c r="K15" s="1388">
        <v>754000</v>
      </c>
    </row>
    <row r="16" spans="2:12" ht="20.100000000000001" customHeight="1" x14ac:dyDescent="0.2">
      <c r="B16" s="1391" t="s">
        <v>2141</v>
      </c>
      <c r="C16" s="1390">
        <v>10.555</v>
      </c>
      <c r="D16" s="1389" t="s">
        <v>2142</v>
      </c>
      <c r="E16" s="1388"/>
      <c r="F16" s="1388">
        <v>68804</v>
      </c>
      <c r="G16" s="1388"/>
      <c r="H16" s="1388">
        <v>68804</v>
      </c>
      <c r="I16" s="1388"/>
      <c r="J16" s="1388">
        <v>68804</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t="s">
        <v>2143</v>
      </c>
      <c r="C18" s="1390"/>
      <c r="D18" s="1389"/>
      <c r="E18" s="1388">
        <v>745052</v>
      </c>
      <c r="F18" s="1388">
        <v>1055011</v>
      </c>
      <c r="G18" s="1388">
        <v>745052</v>
      </c>
      <c r="H18" s="1388">
        <v>1055311</v>
      </c>
      <c r="I18" s="1388"/>
      <c r="J18" s="1388">
        <v>1800363</v>
      </c>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2144</v>
      </c>
      <c r="C20" s="1390"/>
      <c r="D20" s="1389"/>
      <c r="E20" s="1388"/>
      <c r="F20" s="1388"/>
      <c r="G20" s="1388"/>
      <c r="H20" s="1388"/>
      <c r="I20" s="1388"/>
      <c r="J20" s="1388"/>
      <c r="K20" s="1388"/>
    </row>
    <row r="21" spans="2:12" ht="20.100000000000001" customHeight="1" x14ac:dyDescent="0.2">
      <c r="B21" s="1391" t="s">
        <v>2145</v>
      </c>
      <c r="C21" s="1390"/>
      <c r="D21" s="1389"/>
      <c r="E21" s="1388"/>
      <c r="F21" s="1388"/>
      <c r="G21" s="1388"/>
      <c r="H21" s="1388"/>
      <c r="I21" s="1388"/>
      <c r="J21" s="1388"/>
      <c r="K21" s="1388"/>
    </row>
    <row r="22" spans="2:12" ht="20.100000000000001" customHeight="1" x14ac:dyDescent="0.2">
      <c r="B22" s="1391" t="s">
        <v>2149</v>
      </c>
      <c r="C22" s="1390" t="s">
        <v>2146</v>
      </c>
      <c r="D22" s="1389" t="s">
        <v>2147</v>
      </c>
      <c r="E22" s="1388">
        <v>527569</v>
      </c>
      <c r="F22" s="1388">
        <v>222217</v>
      </c>
      <c r="G22" s="1388">
        <v>563780</v>
      </c>
      <c r="H22" s="1388">
        <v>186006</v>
      </c>
      <c r="I22" s="1388"/>
      <c r="J22" s="1388">
        <v>749786</v>
      </c>
      <c r="K22" s="1388">
        <v>750000</v>
      </c>
    </row>
    <row r="23" spans="2:12" ht="20.100000000000001" customHeight="1" x14ac:dyDescent="0.2">
      <c r="B23" s="1391" t="s">
        <v>2149</v>
      </c>
      <c r="C23" s="1390" t="s">
        <v>2146</v>
      </c>
      <c r="D23" s="1389" t="s">
        <v>2148</v>
      </c>
      <c r="E23" s="1388"/>
      <c r="F23" s="1388">
        <v>683229</v>
      </c>
      <c r="G23" s="1388"/>
      <c r="H23" s="1388">
        <v>719002</v>
      </c>
      <c r="I23" s="1388">
        <v>182422</v>
      </c>
      <c r="J23" s="1388">
        <v>901424</v>
      </c>
      <c r="K23" s="1388">
        <v>895100</v>
      </c>
    </row>
    <row r="24" spans="2:12" ht="20.100000000000001" customHeight="1" x14ac:dyDescent="0.2">
      <c r="B24" s="1391" t="s">
        <v>2150</v>
      </c>
      <c r="C24" s="1390" t="s">
        <v>2151</v>
      </c>
      <c r="D24" s="1389" t="s">
        <v>2152</v>
      </c>
      <c r="E24" s="1388">
        <v>73229</v>
      </c>
      <c r="F24" s="1388">
        <v>177428</v>
      </c>
      <c r="G24" s="1388">
        <v>79301</v>
      </c>
      <c r="H24" s="1388">
        <v>171356</v>
      </c>
      <c r="I24" s="1388"/>
      <c r="J24" s="1388">
        <v>250657</v>
      </c>
      <c r="K24" s="1388">
        <v>195450</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F17" sqref="F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RANTOUL CITY SD 137</v>
      </c>
      <c r="C1" s="2482"/>
      <c r="D1" s="2482"/>
      <c r="E1" s="2482"/>
      <c r="F1" s="2482"/>
      <c r="G1" s="2482"/>
      <c r="H1" s="2482"/>
      <c r="I1" s="2482"/>
      <c r="J1" s="2482"/>
      <c r="K1" s="2482"/>
    </row>
    <row r="2" spans="2:12" ht="15" x14ac:dyDescent="0.2">
      <c r="B2" s="2483">
        <f>'Single Audit Cover'!E7</f>
        <v>9010137002</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61" t="str">
        <f>'[1]Single Audit Cover'!A4</f>
        <v>Year Ending June 30, 2016</v>
      </c>
      <c r="C4" s="2461"/>
      <c r="D4" s="2461"/>
      <c r="E4" s="2461"/>
      <c r="F4" s="2461"/>
      <c r="G4" s="2461"/>
      <c r="H4" s="2461"/>
      <c r="I4" s="2461"/>
      <c r="J4" s="2461"/>
      <c r="K4" s="2461"/>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1955</v>
      </c>
      <c r="G8" s="1407" t="s">
        <v>1859</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2175</v>
      </c>
      <c r="C10" s="1394"/>
      <c r="D10" s="1393"/>
      <c r="E10" s="1392"/>
      <c r="F10" s="1392"/>
      <c r="G10" s="1392"/>
      <c r="H10" s="1392"/>
      <c r="I10" s="1392"/>
      <c r="J10" s="1392"/>
      <c r="K10" s="1392"/>
    </row>
    <row r="11" spans="2:12" ht="20.100000000000001" customHeight="1" x14ac:dyDescent="0.2">
      <c r="B11" s="1391" t="s">
        <v>2176</v>
      </c>
      <c r="C11" s="1390"/>
      <c r="D11" s="1389"/>
      <c r="E11" s="1388"/>
      <c r="F11" s="1388"/>
      <c r="G11" s="1388"/>
      <c r="H11" s="1388"/>
      <c r="I11" s="1388"/>
      <c r="J11" s="1388"/>
      <c r="K11" s="1388"/>
    </row>
    <row r="12" spans="2:12" ht="20.100000000000001" customHeight="1" x14ac:dyDescent="0.2">
      <c r="B12" s="1391" t="s">
        <v>2177</v>
      </c>
      <c r="C12" s="1390">
        <v>93.778000000000006</v>
      </c>
      <c r="D12" s="1389" t="s">
        <v>2178</v>
      </c>
      <c r="E12" s="1388"/>
      <c r="F12" s="1388">
        <v>48625</v>
      </c>
      <c r="G12" s="1388"/>
      <c r="H12" s="1388">
        <v>48625</v>
      </c>
      <c r="I12" s="1388"/>
      <c r="J12" s="1388">
        <v>48625</v>
      </c>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2179</v>
      </c>
      <c r="C14" s="1390"/>
      <c r="D14" s="1389"/>
      <c r="E14" s="1388"/>
      <c r="F14" s="1388">
        <v>48625</v>
      </c>
      <c r="G14" s="1388"/>
      <c r="H14" s="1388">
        <v>48625</v>
      </c>
      <c r="I14" s="1388"/>
      <c r="J14" s="1388">
        <v>48625</v>
      </c>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2180</v>
      </c>
      <c r="C16" s="1390"/>
      <c r="D16" s="1389"/>
      <c r="E16" s="1388">
        <v>1481011</v>
      </c>
      <c r="F16" s="1388">
        <v>2732764</v>
      </c>
      <c r="G16" s="1388">
        <v>1543009</v>
      </c>
      <c r="H16" s="1388">
        <v>2735922</v>
      </c>
      <c r="I16" s="1388">
        <v>182422</v>
      </c>
      <c r="J16" s="1388">
        <v>4461353</v>
      </c>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2" zoomScale="110" zoomScaleNormal="110" workbookViewId="0">
      <selection activeCell="C41" sqref="C4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RANTOUL CITY SD 137</v>
      </c>
      <c r="B1" s="2490"/>
      <c r="C1" s="2490"/>
      <c r="D1" s="2490"/>
      <c r="E1" s="1434"/>
    </row>
    <row r="2" spans="1:7" ht="13.5" customHeight="1" x14ac:dyDescent="0.2">
      <c r="A2" s="2491">
        <f>'Single Audit Cover'!E7</f>
        <v>9010137002</v>
      </c>
      <c r="B2" s="2492"/>
      <c r="C2" s="2492"/>
      <c r="D2" s="2492"/>
      <c r="E2" s="1423"/>
    </row>
    <row r="3" spans="1:7" ht="15.75" customHeight="1" x14ac:dyDescent="0.25">
      <c r="A3" s="2493" t="s">
        <v>1545</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1914</v>
      </c>
      <c r="C6" s="1367"/>
      <c r="D6" s="1367"/>
    </row>
    <row r="7" spans="1:7" ht="60.95" customHeight="1" x14ac:dyDescent="0.2">
      <c r="A7" s="2497" t="s">
        <v>2182</v>
      </c>
      <c r="B7" s="2498"/>
      <c r="C7" s="2498"/>
      <c r="D7" s="2498"/>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t="s">
        <v>2183</v>
      </c>
      <c r="D10" s="2061" t="s">
        <v>2071</v>
      </c>
      <c r="E10" s="2060"/>
      <c r="F10" s="2061" t="s">
        <v>106</v>
      </c>
      <c r="G10" s="2055"/>
    </row>
    <row r="11" spans="1:7" ht="22.5" customHeight="1" x14ac:dyDescent="0.2">
      <c r="A11" s="1357" t="s">
        <v>2072</v>
      </c>
      <c r="C11" s="1353"/>
      <c r="D11" s="1353"/>
    </row>
    <row r="12" spans="1:7" x14ac:dyDescent="0.2">
      <c r="A12" s="2497" t="s">
        <v>2184</v>
      </c>
      <c r="B12" s="2498"/>
      <c r="C12" s="2498"/>
      <c r="D12" s="2498"/>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2185</v>
      </c>
      <c r="C16" s="2046"/>
      <c r="D16" s="2486"/>
      <c r="E16" s="2486"/>
      <c r="F16" s="2486"/>
    </row>
    <row r="17" spans="1:6" ht="20.65" customHeight="1" x14ac:dyDescent="0.2">
      <c r="A17" s="1798"/>
      <c r="B17" s="1428"/>
      <c r="C17" s="2046"/>
      <c r="D17" s="2486"/>
      <c r="E17" s="2486"/>
      <c r="F17" s="2486"/>
    </row>
    <row r="18" spans="1:6" ht="20.65" customHeight="1" x14ac:dyDescent="0.2">
      <c r="A18" s="1798"/>
      <c r="B18" s="1428"/>
      <c r="C18" s="2046"/>
      <c r="D18" s="2486"/>
      <c r="E18" s="2486"/>
      <c r="F18" s="2486"/>
    </row>
    <row r="19" spans="1:6" ht="20.65" customHeight="1" x14ac:dyDescent="0.2">
      <c r="A19" s="1798"/>
      <c r="B19" s="1428"/>
      <c r="C19" s="2046"/>
      <c r="D19" s="2486"/>
      <c r="E19" s="2486"/>
      <c r="F19" s="2486"/>
    </row>
    <row r="20" spans="1:6" ht="20.65" customHeight="1" x14ac:dyDescent="0.2">
      <c r="A20" s="1798"/>
      <c r="B20" s="1428"/>
      <c r="C20" s="2046"/>
      <c r="D20" s="2486"/>
      <c r="E20" s="2486"/>
      <c r="F20" s="2486"/>
    </row>
    <row r="21" spans="1:6" ht="20.65" customHeight="1" x14ac:dyDescent="0.2">
      <c r="A21" s="1798"/>
      <c r="B21" s="1428"/>
      <c r="C21" s="2046"/>
      <c r="D21" s="2486"/>
      <c r="E21" s="2486"/>
      <c r="F21" s="2486"/>
    </row>
    <row r="22" spans="1:6" ht="20.65" customHeight="1" x14ac:dyDescent="0.2">
      <c r="A22" s="1798"/>
      <c r="B22" s="1428"/>
      <c r="C22" s="2046"/>
      <c r="D22" s="2486"/>
      <c r="E22" s="2486"/>
      <c r="F22" s="2486"/>
    </row>
    <row r="23" spans="1:6" ht="20.65" customHeight="1" x14ac:dyDescent="0.2">
      <c r="A23" s="1798"/>
      <c r="B23" s="1428"/>
      <c r="C23" s="2046"/>
      <c r="D23" s="2486"/>
      <c r="E23" s="2486"/>
      <c r="F23" s="2486"/>
    </row>
    <row r="24" spans="1:6" ht="20.65" customHeight="1" x14ac:dyDescent="0.2">
      <c r="A24" s="1798"/>
      <c r="B24" s="1428"/>
      <c r="C24" s="2046"/>
      <c r="D24" s="2486"/>
      <c r="E24" s="2486"/>
      <c r="F24" s="2486"/>
    </row>
    <row r="25" spans="1:6" ht="20.65" customHeight="1" x14ac:dyDescent="0.2">
      <c r="A25" s="1798"/>
      <c r="B25" s="1428"/>
      <c r="C25" s="2046"/>
      <c r="D25" s="2486"/>
      <c r="E25" s="2486"/>
      <c r="F25" s="2486"/>
    </row>
    <row r="26" spans="1:6" ht="20.65" customHeight="1" x14ac:dyDescent="0.2">
      <c r="A26" s="1798"/>
      <c r="B26" s="1428"/>
      <c r="C26" s="2046"/>
      <c r="D26" s="2486"/>
      <c r="E26" s="2486"/>
      <c r="F26" s="2486"/>
    </row>
    <row r="27" spans="1:6" ht="20.65" customHeight="1" x14ac:dyDescent="0.2">
      <c r="A27" s="1798"/>
      <c r="B27" s="1428"/>
      <c r="C27" s="2046"/>
      <c r="D27" s="2486"/>
      <c r="E27" s="2486"/>
      <c r="F27" s="2486"/>
    </row>
    <row r="28" spans="1:6" ht="20.65" customHeight="1" x14ac:dyDescent="0.2">
      <c r="A28" s="1798"/>
      <c r="B28" s="1428"/>
      <c r="C28" s="2046"/>
      <c r="D28" s="2486"/>
      <c r="E28" s="2486"/>
      <c r="F28" s="2486"/>
    </row>
    <row r="29" spans="1:6" ht="10.5" customHeight="1" x14ac:dyDescent="0.2">
      <c r="A29" s="1533"/>
      <c r="B29" s="1730"/>
      <c r="C29" s="1731"/>
      <c r="D29" s="1732"/>
      <c r="E29" s="1427"/>
    </row>
    <row r="30" spans="1:6" ht="12" customHeight="1" x14ac:dyDescent="0.2">
      <c r="A30" s="1799" t="s">
        <v>2073</v>
      </c>
      <c r="B30" s="1730"/>
      <c r="C30" s="1731"/>
      <c r="D30" s="1732"/>
      <c r="E30" s="1427"/>
    </row>
    <row r="31" spans="1:6" ht="21.75" customHeight="1" x14ac:dyDescent="0.2">
      <c r="A31" s="2487" t="s">
        <v>2186</v>
      </c>
      <c r="B31" s="2487"/>
      <c r="C31" s="2487"/>
      <c r="D31" s="2487"/>
      <c r="E31" s="1427"/>
    </row>
    <row r="32" spans="1:6" ht="13.5" customHeight="1" x14ac:dyDescent="0.2">
      <c r="A32" s="1533" t="s">
        <v>1816</v>
      </c>
      <c r="B32" s="1730"/>
      <c r="C32" s="1733">
        <v>68804</v>
      </c>
      <c r="D32" s="1732"/>
      <c r="E32" s="1427"/>
    </row>
    <row r="33" spans="1:5" ht="13.5" customHeight="1" x14ac:dyDescent="0.2">
      <c r="A33" s="1533" t="s">
        <v>1817</v>
      </c>
      <c r="B33" s="1730"/>
      <c r="C33" s="1734"/>
      <c r="D33" s="1732"/>
      <c r="E33" s="1427"/>
    </row>
    <row r="34" spans="1:5" ht="13.5" customHeight="1" x14ac:dyDescent="0.2">
      <c r="A34" s="1799" t="s">
        <v>2074</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t="s">
        <v>2187</v>
      </c>
      <c r="D36" s="1732"/>
      <c r="E36" s="1427"/>
    </row>
    <row r="37" spans="1:5" ht="14.25" customHeight="1" x14ac:dyDescent="0.2">
      <c r="A37" s="1533"/>
      <c r="B37" s="1730" t="s">
        <v>1819</v>
      </c>
      <c r="C37" s="1736" t="s">
        <v>2187</v>
      </c>
      <c r="D37" s="1732"/>
      <c r="E37" s="1427"/>
    </row>
    <row r="38" spans="1:5" ht="14.25" customHeight="1" x14ac:dyDescent="0.2">
      <c r="A38" s="1533"/>
      <c r="B38" s="1730" t="s">
        <v>1820</v>
      </c>
      <c r="C38" s="1736" t="s">
        <v>2187</v>
      </c>
      <c r="D38" s="1732"/>
      <c r="E38" s="1427"/>
    </row>
    <row r="39" spans="1:5" ht="14.25" customHeight="1" x14ac:dyDescent="0.2">
      <c r="A39" s="1533"/>
      <c r="B39" s="1730" t="s">
        <v>1821</v>
      </c>
      <c r="C39" s="1736" t="s">
        <v>2187</v>
      </c>
      <c r="D39" s="1732"/>
      <c r="E39" s="1427"/>
    </row>
    <row r="40" spans="1:5" ht="14.25" customHeight="1" x14ac:dyDescent="0.2">
      <c r="A40" s="1533" t="s">
        <v>1822</v>
      </c>
      <c r="B40" s="1730"/>
      <c r="C40" s="1736" t="s">
        <v>2187</v>
      </c>
      <c r="D40" s="1732"/>
      <c r="E40" s="1427"/>
    </row>
    <row r="41" spans="1:5" ht="14.25" customHeight="1" x14ac:dyDescent="0.2">
      <c r="A41" s="1533" t="s">
        <v>1823</v>
      </c>
      <c r="B41" s="1730"/>
      <c r="C41" s="1737" t="s">
        <v>2187</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8" t="s">
        <v>2021</v>
      </c>
      <c r="C45" s="2488"/>
      <c r="D45" s="2488"/>
      <c r="E45" s="1423"/>
    </row>
    <row r="46" spans="1:5" s="1372" customFormat="1" ht="33.75" customHeight="1" x14ac:dyDescent="0.2">
      <c r="A46" s="1422">
        <v>6</v>
      </c>
      <c r="B46" s="2485" t="s">
        <v>2077</v>
      </c>
      <c r="C46" s="2485"/>
      <c r="D46" s="2485"/>
    </row>
    <row r="47" spans="1:5" ht="45.75" customHeight="1" x14ac:dyDescent="0.2">
      <c r="A47" s="1422">
        <v>7</v>
      </c>
      <c r="B47" s="2485" t="s">
        <v>2078</v>
      </c>
      <c r="C47" s="2485"/>
      <c r="D47" s="248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E45" sqref="E4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RANTOUL CITY SD 137</v>
      </c>
      <c r="C1" s="2506"/>
      <c r="D1" s="2506"/>
      <c r="E1" s="2506"/>
      <c r="F1" s="2506"/>
      <c r="G1" s="2506"/>
      <c r="H1" s="2506"/>
      <c r="I1" s="2506"/>
      <c r="J1" s="1473"/>
    </row>
    <row r="2" spans="2:10" s="1367" customFormat="1" ht="12.75" customHeight="1" x14ac:dyDescent="0.2">
      <c r="B2" s="2507">
        <f>'Single Audit Cover'!E7</f>
        <v>9010137002</v>
      </c>
      <c r="C2" s="2508"/>
      <c r="D2" s="2508"/>
      <c r="E2" s="2508"/>
      <c r="F2" s="2508"/>
      <c r="G2" s="2508"/>
      <c r="H2" s="2508"/>
      <c r="I2" s="2508"/>
      <c r="J2" s="1473"/>
    </row>
    <row r="3" spans="2:10" s="1367" customFormat="1" ht="12.75" customHeight="1" x14ac:dyDescent="0.2">
      <c r="B3" s="2509" t="s">
        <v>1567</v>
      </c>
      <c r="C3" s="2496"/>
      <c r="D3" s="2496"/>
      <c r="E3" s="2496"/>
      <c r="F3" s="2496"/>
      <c r="G3" s="2496"/>
      <c r="H3" s="2496"/>
      <c r="I3" s="2496"/>
      <c r="J3" s="1472"/>
    </row>
    <row r="4" spans="2:10" s="1367" customFormat="1" ht="12.75" customHeight="1" x14ac:dyDescent="0.2">
      <c r="B4" s="2509" t="str">
        <f>'[1]Single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9"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4" t="s">
        <v>2188</v>
      </c>
      <c r="D11" s="2504"/>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2189</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2189</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1053</v>
      </c>
      <c r="G20" s="1443" t="s">
        <v>2189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2189</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2189</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3" t="s">
        <v>1629</v>
      </c>
      <c r="E29" s="2503"/>
      <c r="F29" s="2503"/>
      <c r="G29" s="2503"/>
      <c r="H29" s="2503"/>
      <c r="I29" s="250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t="s">
        <v>2189</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2190</v>
      </c>
      <c r="C37" s="2499" t="s">
        <v>2191</v>
      </c>
      <c r="D37" s="2500"/>
      <c r="E37" s="2500"/>
      <c r="F37" s="2500"/>
      <c r="G37" s="2500"/>
      <c r="H37" s="2500"/>
      <c r="I37" s="2501"/>
    </row>
    <row r="38" spans="1:9" ht="20.45" customHeight="1" x14ac:dyDescent="0.2">
      <c r="B38" s="1444">
        <v>10.555</v>
      </c>
      <c r="C38" s="2499" t="s">
        <v>2192</v>
      </c>
      <c r="D38" s="2500"/>
      <c r="E38" s="2500"/>
      <c r="F38" s="2500"/>
      <c r="G38" s="2500"/>
      <c r="H38" s="2500"/>
      <c r="I38" s="2501"/>
    </row>
    <row r="39" spans="1:9" ht="20.65" customHeight="1" x14ac:dyDescent="0.2">
      <c r="B39" s="1444" t="s">
        <v>2171</v>
      </c>
      <c r="C39" s="2499" t="s">
        <v>2193</v>
      </c>
      <c r="D39" s="2500"/>
      <c r="E39" s="2500"/>
      <c r="F39" s="2500"/>
      <c r="G39" s="2500"/>
      <c r="H39" s="2500"/>
      <c r="I39" s="2501"/>
    </row>
    <row r="40" spans="1:9" ht="20.65" customHeight="1" x14ac:dyDescent="0.2">
      <c r="B40" s="1444"/>
      <c r="C40" s="2499"/>
      <c r="D40" s="2500"/>
      <c r="E40" s="2500"/>
      <c r="F40" s="2500"/>
      <c r="G40" s="2500"/>
      <c r="H40" s="2500"/>
      <c r="I40" s="2501"/>
    </row>
    <row r="41" spans="1:9" ht="20.65" customHeight="1" x14ac:dyDescent="0.2">
      <c r="B41" s="1444"/>
      <c r="C41" s="2499"/>
      <c r="D41" s="2500"/>
      <c r="E41" s="2500"/>
      <c r="F41" s="2500"/>
      <c r="G41" s="2500"/>
      <c r="H41" s="2500"/>
      <c r="I41" s="2501"/>
    </row>
    <row r="42" spans="1:9" ht="20.65" customHeight="1" x14ac:dyDescent="0.2">
      <c r="B42" s="1444"/>
      <c r="C42" s="2499"/>
      <c r="D42" s="2500"/>
      <c r="E42" s="2500"/>
      <c r="F42" s="2500"/>
      <c r="G42" s="2500"/>
      <c r="H42" s="2500"/>
      <c r="I42" s="2501"/>
    </row>
    <row r="43" spans="1:9" ht="6.2" customHeight="1" x14ac:dyDescent="0.2"/>
    <row r="44" spans="1:9" x14ac:dyDescent="0.2">
      <c r="B44" s="1375" t="s">
        <v>1552</v>
      </c>
      <c r="C44" s="1387"/>
      <c r="D44" s="1387"/>
      <c r="E44" s="2502">
        <v>750000</v>
      </c>
      <c r="F44" s="2502"/>
      <c r="G44" s="2502"/>
      <c r="H44" s="1426"/>
    </row>
    <row r="46" spans="1:9" ht="13.5" customHeight="1" x14ac:dyDescent="0.2">
      <c r="B46" s="1375" t="s">
        <v>1551</v>
      </c>
      <c r="C46" s="1387"/>
      <c r="E46" s="1443"/>
      <c r="F46" s="1372" t="s">
        <v>1053</v>
      </c>
      <c r="G46" s="1443" t="s">
        <v>2189</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RANTOUL CITY SD 137</v>
      </c>
      <c r="C1" s="2505"/>
      <c r="D1" s="2505"/>
      <c r="E1" s="2505"/>
      <c r="F1" s="2505"/>
      <c r="G1" s="2505"/>
      <c r="H1" s="2505"/>
      <c r="I1" s="2505"/>
      <c r="J1" s="2505"/>
      <c r="K1" s="2505"/>
      <c r="L1" s="1521"/>
      <c r="M1" s="1521"/>
    </row>
    <row r="2" spans="1:13" ht="12" customHeight="1" x14ac:dyDescent="0.2">
      <c r="B2" s="2507">
        <f>'Single Audit Cover'!E7</f>
        <v>9010137002</v>
      </c>
      <c r="C2" s="2507"/>
      <c r="D2" s="2507"/>
      <c r="E2" s="2507"/>
      <c r="F2" s="2507"/>
      <c r="G2" s="2507"/>
      <c r="H2" s="2507"/>
      <c r="I2" s="2507"/>
      <c r="J2" s="2507"/>
      <c r="K2" s="2507"/>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1956</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t="s">
        <v>2185</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RANTOUL CITY SD 137</v>
      </c>
      <c r="C1" s="2519"/>
      <c r="D1" s="2519"/>
      <c r="E1" s="2519"/>
      <c r="F1" s="2519"/>
      <c r="G1" s="2519"/>
      <c r="H1" s="2519"/>
      <c r="I1" s="2519"/>
      <c r="J1" s="2519"/>
      <c r="K1" s="2519"/>
      <c r="L1" s="1542"/>
    </row>
    <row r="2" spans="1:12" ht="12.75" customHeight="1" x14ac:dyDescent="0.2">
      <c r="B2" s="2520">
        <f>'Single Audit Cover'!E7</f>
        <v>9010137002</v>
      </c>
      <c r="C2" s="2520"/>
      <c r="D2" s="2520"/>
      <c r="E2" s="2520"/>
      <c r="F2" s="2520"/>
      <c r="G2" s="2520"/>
      <c r="H2" s="2520"/>
      <c r="I2" s="2520"/>
      <c r="J2" s="2520"/>
      <c r="K2" s="2520"/>
      <c r="L2" s="1541"/>
    </row>
    <row r="3" spans="1:12" ht="12.75" customHeight="1" x14ac:dyDescent="0.2">
      <c r="B3" s="2495" t="s">
        <v>1567</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1956</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3"/>
      <c r="G12" s="2503"/>
      <c r="H12" s="2503"/>
      <c r="I12" s="2503"/>
      <c r="J12" s="2503"/>
      <c r="K12" s="250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7" sqref="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5" t="str">
        <f>'Single Audit Cover'!A7</f>
        <v>RANTOUL CITY SD 137</v>
      </c>
      <c r="C1" s="2505"/>
      <c r="D1" s="2505"/>
      <c r="E1" s="1554"/>
    </row>
    <row r="2" spans="2:5" s="1387" customFormat="1" ht="12.75" customHeight="1" x14ac:dyDescent="0.2">
      <c r="B2" s="2507">
        <f>'Single Audit Cover'!E7</f>
        <v>9010137002</v>
      </c>
      <c r="C2" s="2507"/>
      <c r="D2" s="2507"/>
      <c r="E2" s="1553"/>
    </row>
    <row r="3" spans="2:5" s="1346" customFormat="1" ht="12.75" customHeight="1" x14ac:dyDescent="0.2">
      <c r="B3" s="2495" t="s">
        <v>1618</v>
      </c>
      <c r="C3" s="2495"/>
      <c r="D3" s="2495"/>
      <c r="E3" s="1978"/>
    </row>
    <row r="4" spans="2:5" s="1387" customFormat="1" ht="12.75" customHeight="1" x14ac:dyDescent="0.2">
      <c r="B4" s="2522" t="str">
        <f>'[1]Single Audit Cover'!A4</f>
        <v>Year Ending June 30, 2016</v>
      </c>
      <c r="C4" s="2522"/>
      <c r="D4" s="2522"/>
      <c r="E4" s="1552"/>
    </row>
    <row r="5" spans="2:5" s="1387" customFormat="1" ht="40.15" customHeight="1" x14ac:dyDescent="0.2">
      <c r="B5" s="1746" t="s">
        <v>2024</v>
      </c>
      <c r="C5" s="1533"/>
      <c r="D5" s="1533"/>
      <c r="E5" s="1533"/>
    </row>
    <row r="6" spans="2:5" s="1387" customFormat="1" ht="13.5" customHeight="1" x14ac:dyDescent="0.2">
      <c r="B6" s="1551" t="s">
        <v>1617</v>
      </c>
      <c r="C6" s="1551" t="s">
        <v>1616</v>
      </c>
      <c r="D6" s="1551" t="s">
        <v>1615</v>
      </c>
    </row>
    <row r="7" spans="2:5" ht="13.5" customHeight="1" x14ac:dyDescent="0.2">
      <c r="B7" s="1747" t="s">
        <v>2194</v>
      </c>
      <c r="C7" s="1550" t="s">
        <v>2195</v>
      </c>
      <c r="D7" s="1550" t="s">
        <v>2196</v>
      </c>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RANTOUL CITY SD 137</v>
      </c>
      <c r="C1" s="2505"/>
      <c r="D1" s="2505"/>
      <c r="E1" s="2505"/>
      <c r="F1" s="1542"/>
      <c r="G1" s="1542"/>
      <c r="H1" s="1542"/>
      <c r="I1" s="1542"/>
      <c r="J1" s="1542"/>
      <c r="K1" s="1542"/>
      <c r="L1" s="1542"/>
    </row>
    <row r="2" spans="2:12" ht="13.5" customHeight="1" x14ac:dyDescent="0.2">
      <c r="B2" s="2507">
        <f>'Single Audit Cover'!E7</f>
        <v>9010137002</v>
      </c>
      <c r="C2" s="2507"/>
      <c r="D2" s="2507"/>
      <c r="E2" s="2507"/>
      <c r="F2" s="1541"/>
      <c r="G2" s="1541"/>
      <c r="H2" s="1541"/>
      <c r="I2" s="1541"/>
      <c r="J2" s="1541"/>
      <c r="K2" s="1541"/>
      <c r="L2" s="1541"/>
    </row>
    <row r="3" spans="2:12" ht="13.5" customHeight="1" x14ac:dyDescent="0.2">
      <c r="B3" s="2495" t="s">
        <v>1626</v>
      </c>
      <c r="C3" s="2495"/>
      <c r="D3" s="2495"/>
      <c r="E3" s="2495"/>
      <c r="F3" s="1978"/>
      <c r="G3" s="1978"/>
      <c r="H3" s="1978"/>
      <c r="I3" s="1978"/>
      <c r="J3" s="1978"/>
      <c r="K3" s="1978"/>
      <c r="L3" s="1978"/>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c r="C14" s="2515"/>
      <c r="D14" s="2511"/>
      <c r="E14" s="2511"/>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9010137002</v>
      </c>
    </row>
    <row r="3" spans="1:2" x14ac:dyDescent="0.2">
      <c r="A3" t="s">
        <v>1132</v>
      </c>
      <c r="B3" s="1232" t="str">
        <f>COVER!A15</f>
        <v>CHAMPAIGN</v>
      </c>
    </row>
    <row r="4" spans="1:2" x14ac:dyDescent="0.2">
      <c r="A4" t="s">
        <v>1188</v>
      </c>
      <c r="B4" s="1232" t="str">
        <f>COVER!A17</f>
        <v>RANTOUL CITY SD 137</v>
      </c>
    </row>
    <row r="5" spans="1:2" x14ac:dyDescent="0.2">
      <c r="A5" t="s">
        <v>819</v>
      </c>
      <c r="B5" s="1232" t="str">
        <f>COVER!A38</f>
        <v>Michelle Ramage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 LEIGH</v>
      </c>
    </row>
    <row r="18" spans="1:2" x14ac:dyDescent="0.2">
      <c r="A18" t="s">
        <v>1370</v>
      </c>
      <c r="B18" s="1232" t="str">
        <f>COVER!T17</f>
        <v>228 E MAIN ST</v>
      </c>
    </row>
    <row r="19" spans="1:2" x14ac:dyDescent="0.2">
      <c r="A19" t="s">
        <v>1054</v>
      </c>
      <c r="B19" s="1232" t="str">
        <f>COVER!T25</f>
        <v>admin@russleigh.com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217-283-9336</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7383389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8938</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8938</v>
      </c>
      <c r="C91" s="14" t="s">
        <v>672</v>
      </c>
      <c r="D91" s="14" t="str">
        <f t="shared" si="0"/>
        <v>Error?</v>
      </c>
    </row>
    <row r="92" spans="1:4" x14ac:dyDescent="0.2">
      <c r="A92" s="55">
        <v>31</v>
      </c>
      <c r="B92" s="1232">
        <f>'Assets-Liab 5-6'!C39</f>
        <v>7374451</v>
      </c>
      <c r="D92" s="14" t="str">
        <f t="shared" si="0"/>
        <v>Error?</v>
      </c>
    </row>
    <row r="93" spans="1:4" x14ac:dyDescent="0.2">
      <c r="A93" s="55">
        <v>32</v>
      </c>
      <c r="B93" s="1232">
        <f>'Assets-Liab 5-6'!C41</f>
        <v>7383389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65005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942</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942</v>
      </c>
      <c r="C122" s="14" t="s">
        <v>672</v>
      </c>
      <c r="D122" s="14" t="str">
        <f t="shared" si="0"/>
        <v>Error?</v>
      </c>
    </row>
    <row r="123" spans="1:4" x14ac:dyDescent="0.2">
      <c r="A123" s="55">
        <v>62</v>
      </c>
      <c r="B123" s="1232">
        <f>'Assets-Liab 5-6'!D39</f>
        <v>64063</v>
      </c>
      <c r="D123" s="14" t="str">
        <f t="shared" si="0"/>
        <v>Error?</v>
      </c>
    </row>
    <row r="124" spans="1:4" x14ac:dyDescent="0.2">
      <c r="A124" s="55">
        <v>63</v>
      </c>
      <c r="B124" s="1232">
        <f>'Assets-Liab 5-6'!D41</f>
        <v>65005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272421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272421</v>
      </c>
      <c r="D140" s="14" t="str">
        <f t="shared" si="1"/>
        <v>Error?</v>
      </c>
    </row>
    <row r="141" spans="1:4" x14ac:dyDescent="0.2">
      <c r="A141" s="55">
        <v>80</v>
      </c>
      <c r="B141" s="1232">
        <f>'Assets-Liab 5-6'!E41</f>
        <v>272421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163997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671</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671</v>
      </c>
      <c r="C169" s="14" t="s">
        <v>672</v>
      </c>
      <c r="D169" s="14" t="str">
        <f t="shared" si="1"/>
        <v>Error?</v>
      </c>
    </row>
    <row r="170" spans="1:4" x14ac:dyDescent="0.2">
      <c r="A170" s="55">
        <v>109</v>
      </c>
      <c r="B170" s="1232">
        <f>'Assets-Liab 5-6'!F39</f>
        <v>163326</v>
      </c>
      <c r="D170" s="14" t="str">
        <f t="shared" si="1"/>
        <v>Error?</v>
      </c>
    </row>
    <row r="171" spans="1:4" x14ac:dyDescent="0.2">
      <c r="A171" s="55">
        <v>110</v>
      </c>
      <c r="B171" s="1232">
        <f>'Assets-Liab 5-6'!F41</f>
        <v>163997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124844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124844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9650143</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10675969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10675969</v>
      </c>
      <c r="D212" s="14" t="str">
        <f t="shared" si="2"/>
        <v>Error?</v>
      </c>
    </row>
    <row r="213" spans="1:4" x14ac:dyDescent="0.2">
      <c r="A213" s="91">
        <v>152</v>
      </c>
      <c r="B213" s="1232">
        <f>'Assets-Liab 5-6'!H41</f>
        <v>10675969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100231</v>
      </c>
      <c r="D273" s="14" t="str">
        <f t="shared" si="3"/>
        <v>Error?</v>
      </c>
    </row>
    <row r="274" spans="1:4" x14ac:dyDescent="0.2">
      <c r="A274" s="55">
        <v>213</v>
      </c>
      <c r="B274" s="1232">
        <f>'Assets-Liab 5-6'!M17</f>
        <v>24671816</v>
      </c>
      <c r="D274" s="14" t="str">
        <f t="shared" si="3"/>
        <v>Error?</v>
      </c>
    </row>
    <row r="275" spans="1:4" x14ac:dyDescent="0.2">
      <c r="A275" s="55">
        <v>214</v>
      </c>
      <c r="B275" s="1232">
        <f>'Assets-Liab 5-6'!M18</f>
        <v>720198</v>
      </c>
      <c r="D275" s="14" t="str">
        <f t="shared" si="3"/>
        <v>Error?</v>
      </c>
    </row>
    <row r="276" spans="1:4" x14ac:dyDescent="0.2">
      <c r="A276" s="55">
        <v>215</v>
      </c>
      <c r="B276" s="1232">
        <f>'Assets-Liab 5-6'!M19</f>
        <v>4120958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29633455</v>
      </c>
      <c r="C279" s="14" t="s">
        <v>672</v>
      </c>
      <c r="D279" s="14" t="str">
        <f t="shared" si="3"/>
        <v>Error?</v>
      </c>
    </row>
    <row r="280" spans="1:4" x14ac:dyDescent="0.2">
      <c r="A280" s="55">
        <v>219</v>
      </c>
      <c r="B280" s="1232">
        <f>'Assets-Liab 5-6'!M40</f>
        <v>29633455</v>
      </c>
      <c r="D280" s="14" t="str">
        <f t="shared" si="3"/>
        <v>Error?</v>
      </c>
    </row>
    <row r="281" spans="1:4" x14ac:dyDescent="0.2">
      <c r="A281" s="55">
        <v>220</v>
      </c>
      <c r="B281" s="1232">
        <f>'Assets-Liab 5-6'!M41</f>
        <v>29633455</v>
      </c>
      <c r="C281" s="14" t="s">
        <v>672</v>
      </c>
      <c r="D281" s="14" t="str">
        <f t="shared" si="3"/>
        <v>Error?</v>
      </c>
    </row>
    <row r="282" spans="1:4" x14ac:dyDescent="0.2">
      <c r="A282" s="55">
        <v>221</v>
      </c>
      <c r="B282" s="1232">
        <f>'Assets-Liab 5-6'!N21</f>
        <v>272421</v>
      </c>
      <c r="D282" s="14" t="str">
        <f t="shared" si="3"/>
        <v>Error?</v>
      </c>
    </row>
    <row r="283" spans="1:4" x14ac:dyDescent="0.2">
      <c r="A283" s="55">
        <v>222</v>
      </c>
      <c r="B283" s="1232">
        <f>'Assets-Liab 5-6'!N22</f>
        <v>21768968</v>
      </c>
      <c r="D283" s="14" t="str">
        <f t="shared" si="3"/>
        <v>Error?</v>
      </c>
    </row>
    <row r="284" spans="1:4" x14ac:dyDescent="0.2">
      <c r="A284" s="55">
        <v>223</v>
      </c>
      <c r="B284" s="1232">
        <f>'Assets-Liab 5-6'!N23</f>
        <v>22041389</v>
      </c>
      <c r="C284" s="14" t="s">
        <v>672</v>
      </c>
      <c r="D284" s="14" t="str">
        <f t="shared" si="3"/>
        <v>Error?</v>
      </c>
    </row>
    <row r="285" spans="1:4" x14ac:dyDescent="0.2">
      <c r="A285" s="55">
        <v>224</v>
      </c>
      <c r="B285" s="1232">
        <f>'Assets-Liab 5-6'!N36</f>
        <v>22041389</v>
      </c>
      <c r="D285" s="14" t="str">
        <f t="shared" si="3"/>
        <v>Error?</v>
      </c>
    </row>
    <row r="286" spans="1:4" x14ac:dyDescent="0.2">
      <c r="A286" s="83">
        <v>225</v>
      </c>
      <c r="D286" s="14" t="str">
        <f t="shared" si="3"/>
        <v>OK</v>
      </c>
    </row>
    <row r="287" spans="1:4" x14ac:dyDescent="0.2">
      <c r="A287" s="55">
        <v>226</v>
      </c>
      <c r="B287" s="1232">
        <f>'Assets-Liab 5-6'!N37</f>
        <v>22041389</v>
      </c>
      <c r="C287" s="14" t="s">
        <v>672</v>
      </c>
      <c r="D287" s="14" t="str">
        <f t="shared" si="3"/>
        <v>Error?</v>
      </c>
    </row>
    <row r="288" spans="1:4" x14ac:dyDescent="0.2">
      <c r="A288" s="55">
        <v>227</v>
      </c>
      <c r="B288" s="1232">
        <f>'Assets-Liab 5-6'!N41</f>
        <v>22041389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10000000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4953008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383033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2575</v>
      </c>
      <c r="D718" s="14" t="str">
        <f t="shared" si="10"/>
        <v>Error?</v>
      </c>
    </row>
    <row r="719" spans="1:4" x14ac:dyDescent="0.2">
      <c r="A719" s="55">
        <v>658</v>
      </c>
      <c r="B719" s="1232">
        <f>'Expenditures 15-22'!C15</f>
        <v>3463</v>
      </c>
      <c r="D719" s="14" t="str">
        <f t="shared" si="10"/>
        <v>Error?</v>
      </c>
    </row>
    <row r="720" spans="1:4" x14ac:dyDescent="0.2">
      <c r="A720" s="55">
        <v>659</v>
      </c>
      <c r="B720" s="1232">
        <f>'Expenditures 15-22'!C33</f>
        <v>7620154</v>
      </c>
      <c r="C720" s="14" t="s">
        <v>672</v>
      </c>
      <c r="D720" s="14" t="str">
        <f t="shared" si="10"/>
        <v>Error?</v>
      </c>
    </row>
    <row r="721" spans="1:4" x14ac:dyDescent="0.2">
      <c r="A721" s="55">
        <v>660</v>
      </c>
      <c r="B721" s="1232">
        <f>'Expenditures 15-22'!C36</f>
        <v>260569</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266177</v>
      </c>
      <c r="D723" s="14" t="str">
        <f t="shared" si="10"/>
        <v>Error?</v>
      </c>
    </row>
    <row r="724" spans="1:4" x14ac:dyDescent="0.2">
      <c r="A724" s="55">
        <v>663</v>
      </c>
      <c r="B724" s="1232">
        <f>'Expenditures 15-22'!C39</f>
        <v>159204</v>
      </c>
      <c r="D724" s="14" t="str">
        <f t="shared" si="10"/>
        <v>Error?</v>
      </c>
    </row>
    <row r="725" spans="1:4" x14ac:dyDescent="0.2">
      <c r="A725" s="55">
        <v>664</v>
      </c>
      <c r="B725" s="1232">
        <f>'Expenditures 15-22'!C40</f>
        <v>207502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893452</v>
      </c>
      <c r="C727" s="14" t="s">
        <v>672</v>
      </c>
      <c r="D727" s="14" t="str">
        <f t="shared" si="10"/>
        <v>Error?</v>
      </c>
    </row>
    <row r="728" spans="1:4" x14ac:dyDescent="0.2">
      <c r="A728" s="55">
        <v>667</v>
      </c>
      <c r="B728" s="1232">
        <f>'Expenditures 15-22'!C44</f>
        <v>12373</v>
      </c>
      <c r="D728" s="14" t="str">
        <f t="shared" si="10"/>
        <v>Error?</v>
      </c>
    </row>
    <row r="729" spans="1:4" x14ac:dyDescent="0.2">
      <c r="A729" s="55">
        <v>668</v>
      </c>
      <c r="B729" s="1232">
        <f>'Expenditures 15-22'!C45</f>
        <v>91010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103383</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391489</v>
      </c>
      <c r="D733" s="14" t="str">
        <f t="shared" si="10"/>
        <v>Error?</v>
      </c>
    </row>
    <row r="734" spans="1:4" x14ac:dyDescent="0.2">
      <c r="A734" s="55">
        <v>673</v>
      </c>
      <c r="B734" s="1232">
        <f>'Expenditures 15-22'!C53</f>
        <v>391489</v>
      </c>
      <c r="C734" s="14" t="s">
        <v>672</v>
      </c>
      <c r="D734" s="14" t="str">
        <f t="shared" si="10"/>
        <v>Error?</v>
      </c>
    </row>
    <row r="735" spans="1:4" x14ac:dyDescent="0.2">
      <c r="A735" s="55">
        <v>674</v>
      </c>
      <c r="B735" s="1232">
        <f>'Expenditures 15-22'!C55</f>
        <v>817305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817305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112068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258890</v>
      </c>
      <c r="D742" s="14" t="str">
        <f t="shared" si="10"/>
        <v>Error?</v>
      </c>
    </row>
    <row r="743" spans="1:4" x14ac:dyDescent="0.2">
      <c r="A743" s="55">
        <v>682</v>
      </c>
      <c r="B743" s="1232">
        <f>'Expenditures 15-22'!C64</f>
        <v>32136</v>
      </c>
      <c r="D743" s="14" t="str">
        <f t="shared" si="10"/>
        <v>Error?</v>
      </c>
    </row>
    <row r="744" spans="1:4" x14ac:dyDescent="0.2">
      <c r="A744" s="83">
        <v>683</v>
      </c>
      <c r="D744" s="14" t="str">
        <f t="shared" si="10"/>
        <v>OK</v>
      </c>
    </row>
    <row r="745" spans="1:4" x14ac:dyDescent="0.2">
      <c r="A745" s="55">
        <v>684</v>
      </c>
      <c r="B745" s="1232">
        <f>'Expenditures 15-22'!C65</f>
        <v>403094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2608723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10228877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822785</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63703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63</v>
      </c>
      <c r="D776" s="14" t="str">
        <f t="shared" si="11"/>
        <v>Error?</v>
      </c>
    </row>
    <row r="777" spans="1:4" x14ac:dyDescent="0.2">
      <c r="A777" s="55">
        <v>716</v>
      </c>
      <c r="B777" s="1232">
        <f>'Expenditures 15-22'!D15</f>
        <v>85</v>
      </c>
      <c r="D777" s="14" t="str">
        <f t="shared" si="11"/>
        <v>Error?</v>
      </c>
    </row>
    <row r="778" spans="1:4" x14ac:dyDescent="0.2">
      <c r="A778" s="55">
        <v>717</v>
      </c>
      <c r="B778" s="1232">
        <f>'Expenditures 15-22'!D33</f>
        <v>1359187</v>
      </c>
      <c r="C778" s="14" t="s">
        <v>672</v>
      </c>
      <c r="D778" s="14" t="str">
        <f t="shared" si="11"/>
        <v>Error?</v>
      </c>
    </row>
    <row r="779" spans="1:4" x14ac:dyDescent="0.2">
      <c r="A779" s="55">
        <v>718</v>
      </c>
      <c r="B779" s="1232">
        <f>'Expenditures 15-22'!D36</f>
        <v>50859</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43383</v>
      </c>
      <c r="D781" s="14" t="str">
        <f t="shared" si="11"/>
        <v>Error?</v>
      </c>
    </row>
    <row r="782" spans="1:4" x14ac:dyDescent="0.2">
      <c r="A782" s="55">
        <v>721</v>
      </c>
      <c r="B782" s="1232">
        <f>'Expenditures 15-22'!D39</f>
        <v>18582</v>
      </c>
      <c r="D782" s="14" t="str">
        <f t="shared" si="11"/>
        <v>Error?</v>
      </c>
    </row>
    <row r="783" spans="1:4" x14ac:dyDescent="0.2">
      <c r="A783" s="55">
        <v>722</v>
      </c>
      <c r="B783" s="1232">
        <f>'Expenditures 15-22'!D40</f>
        <v>30076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142900</v>
      </c>
      <c r="C785" s="14" t="s">
        <v>672</v>
      </c>
      <c r="D785" s="14" t="str">
        <f t="shared" si="11"/>
        <v>Error?</v>
      </c>
    </row>
    <row r="786" spans="1:4" x14ac:dyDescent="0.2">
      <c r="A786" s="55">
        <v>725</v>
      </c>
      <c r="B786" s="1232">
        <f>'Expenditures 15-22'!D44</f>
        <v>2396</v>
      </c>
      <c r="D786" s="14" t="str">
        <f t="shared" si="11"/>
        <v>Error?</v>
      </c>
    </row>
    <row r="787" spans="1:4" x14ac:dyDescent="0.2">
      <c r="A787" s="55">
        <v>726</v>
      </c>
      <c r="B787" s="1232">
        <f>'Expenditures 15-22'!D45</f>
        <v>7552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9948</v>
      </c>
      <c r="C789" s="14" t="s">
        <v>672</v>
      </c>
      <c r="D789" s="14" t="str">
        <f t="shared" si="11"/>
        <v>Error?</v>
      </c>
    </row>
    <row r="790" spans="1:4" x14ac:dyDescent="0.2">
      <c r="A790" s="55">
        <v>729</v>
      </c>
      <c r="B790" s="1232">
        <f>'Expenditures 15-22'!D49</f>
        <v>55614</v>
      </c>
      <c r="D790" s="14" t="str">
        <f t="shared" si="11"/>
        <v>Error?</v>
      </c>
    </row>
    <row r="791" spans="1:4" x14ac:dyDescent="0.2">
      <c r="A791" s="55">
        <v>730</v>
      </c>
      <c r="B791" s="1232">
        <f>'Expenditures 15-22'!D50</f>
        <v>55574</v>
      </c>
      <c r="D791" s="14" t="str">
        <f t="shared" si="11"/>
        <v>Error?</v>
      </c>
    </row>
    <row r="792" spans="1:4" x14ac:dyDescent="0.2">
      <c r="A792" s="55">
        <v>731</v>
      </c>
      <c r="B792" s="1232">
        <f>'Expenditures 15-22'!D53</f>
        <v>111188</v>
      </c>
      <c r="C792" s="14" t="s">
        <v>672</v>
      </c>
      <c r="D792" s="14" t="str">
        <f t="shared" si="11"/>
        <v>Error?</v>
      </c>
    </row>
    <row r="793" spans="1:4" x14ac:dyDescent="0.2">
      <c r="A793" s="55">
        <v>732</v>
      </c>
      <c r="B793" s="1232">
        <f>'Expenditures 15-22'!D55</f>
        <v>169351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169351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13816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89781</v>
      </c>
      <c r="D800" s="14" t="str">
        <f t="shared" si="11"/>
        <v>Error?</v>
      </c>
    </row>
    <row r="801" spans="1:4" x14ac:dyDescent="0.2">
      <c r="A801" s="55">
        <v>740</v>
      </c>
      <c r="B801" s="1232">
        <f>'Expenditures 15-22'!D64</f>
        <v>317</v>
      </c>
      <c r="D801" s="14" t="str">
        <f t="shared" si="11"/>
        <v>Error?</v>
      </c>
    </row>
    <row r="802" spans="1:4" x14ac:dyDescent="0.2">
      <c r="A802" s="83">
        <v>741</v>
      </c>
      <c r="D802" s="14" t="str">
        <f t="shared" si="11"/>
        <v>OK</v>
      </c>
    </row>
    <row r="803" spans="1:4" x14ac:dyDescent="0.2">
      <c r="A803" s="55">
        <v>742</v>
      </c>
      <c r="B803" s="1232">
        <f>'Expenditures 15-22'!D65</f>
        <v>103914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537301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1896488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72081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148</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9651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319318</v>
      </c>
      <c r="C836" s="14" t="s">
        <v>672</v>
      </c>
      <c r="D836" s="14" t="str">
        <f t="shared" si="12"/>
        <v>Error?</v>
      </c>
    </row>
    <row r="837" spans="1:4" x14ac:dyDescent="0.2">
      <c r="A837" s="55">
        <v>776</v>
      </c>
      <c r="B837" s="1232">
        <f>'Expenditures 15-22'!E36</f>
        <v>281</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1531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151832</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153644</v>
      </c>
      <c r="C843" s="14" t="s">
        <v>672</v>
      </c>
      <c r="D843" s="14" t="str">
        <f t="shared" si="12"/>
        <v>Error?</v>
      </c>
    </row>
    <row r="844" spans="1:4" x14ac:dyDescent="0.2">
      <c r="A844" s="55">
        <v>783</v>
      </c>
      <c r="B844" s="1232">
        <f>'Expenditures 15-22'!E44</f>
        <v>38715</v>
      </c>
      <c r="D844" s="14" t="str">
        <f t="shared" si="12"/>
        <v>Error?</v>
      </c>
    </row>
    <row r="845" spans="1:4" x14ac:dyDescent="0.2">
      <c r="A845" s="55">
        <v>784</v>
      </c>
      <c r="B845" s="1232">
        <f>'Expenditures 15-22'!E45</f>
        <v>137096</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175811</v>
      </c>
      <c r="C847" s="14" t="s">
        <v>672</v>
      </c>
      <c r="D847" s="14" t="str">
        <f t="shared" si="12"/>
        <v>Error?</v>
      </c>
    </row>
    <row r="848" spans="1:4" x14ac:dyDescent="0.2">
      <c r="A848" s="55">
        <v>787</v>
      </c>
      <c r="B848" s="1232">
        <f>'Expenditures 15-22'!E49</f>
        <v>91257</v>
      </c>
      <c r="D848" s="14" t="str">
        <f t="shared" si="12"/>
        <v>Error?</v>
      </c>
    </row>
    <row r="849" spans="1:4" x14ac:dyDescent="0.2">
      <c r="A849" s="55">
        <v>788</v>
      </c>
      <c r="B849" s="1232">
        <f>'Expenditures 15-22'!E50</f>
        <v>58464</v>
      </c>
      <c r="D849" s="14" t="str">
        <f t="shared" si="12"/>
        <v>Error?</v>
      </c>
    </row>
    <row r="850" spans="1:4" x14ac:dyDescent="0.2">
      <c r="A850" s="55">
        <v>789</v>
      </c>
      <c r="B850" s="1232">
        <f>'Expenditures 15-22'!E53</f>
        <v>149721</v>
      </c>
      <c r="C850" s="14" t="s">
        <v>672</v>
      </c>
      <c r="D850" s="14" t="str">
        <f t="shared" si="12"/>
        <v>Error?</v>
      </c>
    </row>
    <row r="851" spans="1:4" x14ac:dyDescent="0.2">
      <c r="A851" s="55">
        <v>790</v>
      </c>
      <c r="B851" s="1232">
        <f>'Expenditures 15-22'!E55</f>
        <v>59207</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59207</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500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29785</v>
      </c>
      <c r="D858" s="14" t="str">
        <f t="shared" si="12"/>
        <v>Error?</v>
      </c>
    </row>
    <row r="859" spans="1:4" x14ac:dyDescent="0.2">
      <c r="A859" s="55">
        <v>798</v>
      </c>
      <c r="B859" s="1232">
        <f>'Expenditures 15-22'!E64</f>
        <v>1204</v>
      </c>
      <c r="D859" s="14" t="str">
        <f t="shared" si="12"/>
        <v>Error?</v>
      </c>
    </row>
    <row r="860" spans="1:4" x14ac:dyDescent="0.2">
      <c r="A860" s="83">
        <v>799</v>
      </c>
      <c r="D860" s="14" t="str">
        <f t="shared" si="12"/>
        <v>OK</v>
      </c>
    </row>
    <row r="861" spans="1:4" x14ac:dyDescent="0.2">
      <c r="A861" s="55">
        <v>800</v>
      </c>
      <c r="B861" s="1232">
        <f>'Expenditures 15-22'!E65</f>
        <v>31489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27339</v>
      </c>
      <c r="D867" s="14" t="str">
        <f t="shared" si="12"/>
        <v>Error?</v>
      </c>
    </row>
    <row r="868" spans="1:4" x14ac:dyDescent="0.2">
      <c r="A868" s="83">
        <v>807</v>
      </c>
      <c r="D868" s="14" t="str">
        <f t="shared" si="12"/>
        <v>OK</v>
      </c>
    </row>
    <row r="869" spans="1:4" x14ac:dyDescent="0.2">
      <c r="A869" s="55">
        <v>808</v>
      </c>
      <c r="B869" s="1232">
        <f>'Expenditures 15-22'!E72</f>
        <v>27339</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597211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916529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73732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13945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434845</v>
      </c>
      <c r="C894" s="14" t="s">
        <v>672</v>
      </c>
      <c r="D894" s="14" t="str">
        <f t="shared" si="12"/>
        <v>Error?</v>
      </c>
    </row>
    <row r="895" spans="1:4" x14ac:dyDescent="0.2">
      <c r="A895" s="55">
        <v>834</v>
      </c>
      <c r="B895" s="1232">
        <f>'Expenditures 15-22'!F36</f>
        <v>351</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11399</v>
      </c>
      <c r="D897" s="14" t="str">
        <f t="shared" si="13"/>
        <v>Error?</v>
      </c>
    </row>
    <row r="898" spans="1:4" x14ac:dyDescent="0.2">
      <c r="A898" s="55">
        <v>837</v>
      </c>
      <c r="B898" s="1232">
        <f>'Expenditures 15-22'!F39</f>
        <v>10041</v>
      </c>
      <c r="D898" s="14" t="str">
        <f t="shared" si="13"/>
        <v>Error?</v>
      </c>
    </row>
    <row r="899" spans="1:4" x14ac:dyDescent="0.2">
      <c r="A899" s="55">
        <v>838</v>
      </c>
      <c r="B899" s="1232">
        <f>'Expenditures 15-22'!F40</f>
        <v>5920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27711</v>
      </c>
      <c r="C901" s="14" t="s">
        <v>672</v>
      </c>
      <c r="D901" s="14" t="str">
        <f t="shared" si="13"/>
        <v>Error?</v>
      </c>
    </row>
    <row r="902" spans="1:4" x14ac:dyDescent="0.2">
      <c r="A902" s="55">
        <v>841</v>
      </c>
      <c r="B902" s="1232">
        <f>'Expenditures 15-22'!F44</f>
        <v>29468</v>
      </c>
      <c r="D902" s="14" t="str">
        <f t="shared" si="13"/>
        <v>Error?</v>
      </c>
    </row>
    <row r="903" spans="1:4" x14ac:dyDescent="0.2">
      <c r="A903" s="55">
        <v>842</v>
      </c>
      <c r="B903" s="1232">
        <f>'Expenditures 15-22'!F45</f>
        <v>84675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114143</v>
      </c>
      <c r="C905" s="14" t="s">
        <v>672</v>
      </c>
      <c r="D905" s="14" t="str">
        <f t="shared" si="13"/>
        <v>Error?</v>
      </c>
    </row>
    <row r="906" spans="1:4" x14ac:dyDescent="0.2">
      <c r="A906" s="55">
        <v>845</v>
      </c>
      <c r="B906" s="1232">
        <f>'Expenditures 15-22'!F49</f>
        <v>2723</v>
      </c>
      <c r="D906" s="14" t="str">
        <f t="shared" si="13"/>
        <v>Error?</v>
      </c>
    </row>
    <row r="907" spans="1:4" x14ac:dyDescent="0.2">
      <c r="A907" s="55">
        <v>846</v>
      </c>
      <c r="B907" s="1232">
        <f>'Expenditures 15-22'!F50</f>
        <v>8900</v>
      </c>
      <c r="D907" s="14" t="str">
        <f t="shared" si="13"/>
        <v>Error?</v>
      </c>
    </row>
    <row r="908" spans="1:4" x14ac:dyDescent="0.2">
      <c r="A908" s="55">
        <v>847</v>
      </c>
      <c r="B908" s="1232">
        <f>'Expenditures 15-22'!F53</f>
        <v>11623</v>
      </c>
      <c r="C908" s="14" t="s">
        <v>672</v>
      </c>
      <c r="D908" s="14" t="str">
        <f t="shared" si="13"/>
        <v>Error?</v>
      </c>
    </row>
    <row r="909" spans="1:4" x14ac:dyDescent="0.2">
      <c r="A909" s="55">
        <v>848</v>
      </c>
      <c r="B909" s="1232">
        <f>'Expenditures 15-22'!F55</f>
        <v>10942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10942</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443203</v>
      </c>
      <c r="D916" s="14" t="str">
        <f t="shared" si="13"/>
        <v>Error?</v>
      </c>
    </row>
    <row r="917" spans="1:4" x14ac:dyDescent="0.2">
      <c r="A917" s="55">
        <v>856</v>
      </c>
      <c r="B917" s="1232">
        <f>'Expenditures 15-22'!F64</f>
        <v>13352</v>
      </c>
      <c r="D917" s="14" t="str">
        <f t="shared" si="13"/>
        <v>Error?</v>
      </c>
    </row>
    <row r="918" spans="1:4" x14ac:dyDescent="0.2">
      <c r="A918" s="83">
        <v>857</v>
      </c>
      <c r="D918" s="14" t="str">
        <f t="shared" si="13"/>
        <v>OK</v>
      </c>
    </row>
    <row r="919" spans="1:4" x14ac:dyDescent="0.2">
      <c r="A919" s="55">
        <v>858</v>
      </c>
      <c r="B919" s="1232">
        <f>'Expenditures 15-22'!F65</f>
        <v>456555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16668</v>
      </c>
      <c r="D925" s="14" t="str">
        <f t="shared" si="13"/>
        <v>Error?</v>
      </c>
    </row>
    <row r="926" spans="1:4" x14ac:dyDescent="0.2">
      <c r="A926" s="83">
        <v>865</v>
      </c>
      <c r="D926" s="14" t="str">
        <f t="shared" si="13"/>
        <v>OK</v>
      </c>
    </row>
    <row r="927" spans="1:4" x14ac:dyDescent="0.2">
      <c r="A927" s="55">
        <v>866</v>
      </c>
      <c r="B927" s="1232">
        <f>'Expenditures 15-22'!F72</f>
        <v>16668</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637642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1072487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2584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92961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24353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24353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7970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7970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32323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125284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5081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1199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6640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1584</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1584</v>
      </c>
      <c r="C1021" s="14" t="s">
        <v>672</v>
      </c>
      <c r="D1021" s="14" t="str">
        <f t="shared" si="14"/>
        <v>Error?</v>
      </c>
    </row>
    <row r="1022" spans="1:4" x14ac:dyDescent="0.2">
      <c r="A1022" s="55">
        <v>961</v>
      </c>
      <c r="B1022" s="1232">
        <f>'Expenditures 15-22'!H49</f>
        <v>22499</v>
      </c>
      <c r="D1022" s="14" t="str">
        <f t="shared" si="14"/>
        <v>Error?</v>
      </c>
    </row>
    <row r="1023" spans="1:4" x14ac:dyDescent="0.2">
      <c r="A1023" s="55">
        <v>962</v>
      </c>
      <c r="B1023" s="1232">
        <f>'Expenditures 15-22'!H50</f>
        <v>4542</v>
      </c>
      <c r="D1023" s="14" t="str">
        <f t="shared" ref="D1023:D1086" si="15">IF(ISBLANK(B1023),"OK",IF(A1023-B1023=0,"OK","Error?"))</f>
        <v>Error?</v>
      </c>
    </row>
    <row r="1024" spans="1:4" x14ac:dyDescent="0.2">
      <c r="A1024" s="55">
        <v>963</v>
      </c>
      <c r="B1024" s="1232">
        <f>'Expenditures 15-22'!H53</f>
        <v>27041</v>
      </c>
      <c r="C1024" s="14" t="s">
        <v>672</v>
      </c>
      <c r="D1024" s="14" t="str">
        <f t="shared" si="15"/>
        <v>Error?</v>
      </c>
    </row>
    <row r="1025" spans="1:4" x14ac:dyDescent="0.2">
      <c r="A1025" s="55">
        <v>964</v>
      </c>
      <c r="B1025" s="1232">
        <f>'Expenditures 15-22'!H55</f>
        <v>5566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5566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810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755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1565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35756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346549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388945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5929271</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446898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27433</v>
      </c>
      <c r="C1106" s="14" t="s">
        <v>672</v>
      </c>
      <c r="D1106" s="14" t="str">
        <f t="shared" si="16"/>
        <v>Error?</v>
      </c>
    </row>
    <row r="1107" spans="1:4" x14ac:dyDescent="0.2">
      <c r="A1107" s="55">
        <v>1046</v>
      </c>
      <c r="B1107" s="1232">
        <f>'Expenditures 15-22'!K15</f>
        <v>3548</v>
      </c>
      <c r="C1107" s="14" t="s">
        <v>672</v>
      </c>
      <c r="D1107" s="14" t="str">
        <f t="shared" si="16"/>
        <v>Error?</v>
      </c>
    </row>
    <row r="1108" spans="1:4" x14ac:dyDescent="0.2">
      <c r="A1108" s="55">
        <v>1047</v>
      </c>
      <c r="B1108" s="1232">
        <f>'Expenditures 15-22'!K33</f>
        <v>9833105</v>
      </c>
      <c r="C1108" s="14" t="s">
        <v>672</v>
      </c>
      <c r="D1108" s="14" t="str">
        <f t="shared" si="16"/>
        <v>Error?</v>
      </c>
    </row>
    <row r="1109" spans="1:4" x14ac:dyDescent="0.2">
      <c r="A1109" s="55">
        <v>1048</v>
      </c>
      <c r="B1109" s="1232">
        <f>'Expenditures 15-22'!K36</f>
        <v>312060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322490</v>
      </c>
      <c r="C1111" s="14" t="s">
        <v>672</v>
      </c>
      <c r="D1111" s="14" t="str">
        <f t="shared" si="16"/>
        <v>Error?</v>
      </c>
    </row>
    <row r="1112" spans="1:4" x14ac:dyDescent="0.2">
      <c r="A1112" s="55">
        <v>1051</v>
      </c>
      <c r="B1112" s="1232">
        <f>'Expenditures 15-22'!K39</f>
        <v>187827</v>
      </c>
      <c r="C1112" s="14" t="s">
        <v>672</v>
      </c>
      <c r="D1112" s="14" t="str">
        <f t="shared" si="16"/>
        <v>Error?</v>
      </c>
    </row>
    <row r="1113" spans="1:4" x14ac:dyDescent="0.2">
      <c r="A1113" s="55">
        <v>1052</v>
      </c>
      <c r="B1113" s="1232">
        <f>'Expenditures 15-22'!K40</f>
        <v>395330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1217707</v>
      </c>
      <c r="C1115" s="14" t="s">
        <v>672</v>
      </c>
      <c r="D1115" s="14" t="str">
        <f t="shared" si="16"/>
        <v>Error?</v>
      </c>
    </row>
    <row r="1116" spans="1:4" x14ac:dyDescent="0.2">
      <c r="A1116" s="55">
        <v>1055</v>
      </c>
      <c r="B1116" s="1232">
        <f>'Expenditures 15-22'!K44</f>
        <v>84536</v>
      </c>
      <c r="C1116" s="14" t="s">
        <v>672</v>
      </c>
      <c r="D1116" s="14" t="str">
        <f t="shared" si="16"/>
        <v>Error?</v>
      </c>
    </row>
    <row r="1117" spans="1:4" x14ac:dyDescent="0.2">
      <c r="A1117" s="55">
        <v>1056</v>
      </c>
      <c r="B1117" s="1232">
        <f>'Expenditures 15-22'!K45</f>
        <v>344686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429222</v>
      </c>
      <c r="C1119" s="14" t="s">
        <v>672</v>
      </c>
      <c r="D1119" s="14" t="str">
        <f t="shared" si="16"/>
        <v>Error?</v>
      </c>
    </row>
    <row r="1120" spans="1:4" x14ac:dyDescent="0.2">
      <c r="A1120" s="55">
        <v>1059</v>
      </c>
      <c r="B1120" s="1232">
        <f>'Expenditures 15-22'!K49</f>
        <v>172093</v>
      </c>
      <c r="C1120" s="14" t="s">
        <v>672</v>
      </c>
      <c r="D1120" s="14" t="str">
        <f t="shared" si="16"/>
        <v>Error?</v>
      </c>
    </row>
    <row r="1121" spans="1:4" x14ac:dyDescent="0.2">
      <c r="A1121" s="55">
        <v>1060</v>
      </c>
      <c r="B1121" s="1232">
        <f>'Expenditures 15-22'!K50</f>
        <v>518969</v>
      </c>
      <c r="C1121" s="14" t="s">
        <v>672</v>
      </c>
      <c r="D1121" s="14" t="str">
        <f t="shared" si="16"/>
        <v>Error?</v>
      </c>
    </row>
    <row r="1122" spans="1:4" x14ac:dyDescent="0.2">
      <c r="A1122" s="55">
        <v>1061</v>
      </c>
      <c r="B1122" s="1232">
        <f>'Expenditures 15-22'!K53</f>
        <v>691062</v>
      </c>
      <c r="C1122" s="14" t="s">
        <v>672</v>
      </c>
      <c r="D1122" s="14" t="str">
        <f t="shared" si="16"/>
        <v>Error?</v>
      </c>
    </row>
    <row r="1123" spans="1:4" x14ac:dyDescent="0.2">
      <c r="A1123" s="55">
        <v>1062</v>
      </c>
      <c r="B1123" s="1232">
        <f>'Expenditures 15-22'!K55</f>
        <v>1062371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1062371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127194</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830384</v>
      </c>
      <c r="C1130" s="14" t="s">
        <v>672</v>
      </c>
      <c r="D1130" s="14" t="str">
        <f t="shared" si="16"/>
        <v>Error?</v>
      </c>
    </row>
    <row r="1131" spans="1:4" x14ac:dyDescent="0.2">
      <c r="A1131" s="55">
        <v>1070</v>
      </c>
      <c r="B1131" s="1232">
        <f>'Expenditures 15-22'!K64</f>
        <v>47009</v>
      </c>
      <c r="C1131" s="14" t="s">
        <v>672</v>
      </c>
      <c r="D1131" s="14" t="str">
        <f t="shared" si="16"/>
        <v>Error?</v>
      </c>
    </row>
    <row r="1132" spans="1:4" x14ac:dyDescent="0.2">
      <c r="A1132" s="83">
        <v>1071</v>
      </c>
      <c r="D1132" s="14" t="str">
        <f t="shared" si="16"/>
        <v>OK</v>
      </c>
    </row>
    <row r="1133" spans="1:4" x14ac:dyDescent="0.2">
      <c r="A1133" s="55">
        <v>1072</v>
      </c>
      <c r="B1133" s="1232">
        <f>'Expenditures 15-22'!K65</f>
        <v>1004587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44007</v>
      </c>
      <c r="C1139" s="14" t="s">
        <v>672</v>
      </c>
      <c r="D1139" s="14" t="str">
        <f t="shared" si="16"/>
        <v>Error?</v>
      </c>
    </row>
    <row r="1140" spans="1:4" x14ac:dyDescent="0.2">
      <c r="A1140" s="83">
        <v>1079</v>
      </c>
      <c r="D1140" s="14" t="str">
        <f t="shared" si="16"/>
        <v>OK</v>
      </c>
    </row>
    <row r="1141" spans="1:4" x14ac:dyDescent="0.2">
      <c r="A1141" s="55">
        <v>1080</v>
      </c>
      <c r="B1141" s="1232">
        <f>'Expenditures 15-22'!K72</f>
        <v>44007</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4448956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346549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14628610</v>
      </c>
      <c r="C1152" s="14" t="s">
        <v>672</v>
      </c>
      <c r="D1152" s="14" t="str">
        <f t="shared" si="17"/>
        <v>Error?</v>
      </c>
    </row>
    <row r="1153" spans="1:4" x14ac:dyDescent="0.2">
      <c r="A1153" s="55">
        <v>1092</v>
      </c>
      <c r="B1153" s="1232">
        <f>'Expenditures 15-22'!K115</f>
        <v>1754794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610684</v>
      </c>
      <c r="D1221" s="14" t="str">
        <f t="shared" si="18"/>
        <v>Error?</v>
      </c>
    </row>
    <row r="1222" spans="1:4" x14ac:dyDescent="0.2">
      <c r="A1222" s="83">
        <v>1161</v>
      </c>
      <c r="D1222" s="14" t="str">
        <f t="shared" si="18"/>
        <v>OK</v>
      </c>
    </row>
    <row r="1223" spans="1:4" x14ac:dyDescent="0.2">
      <c r="A1223" s="55">
        <v>1162</v>
      </c>
      <c r="B1223" s="1232">
        <f>'Expenditures 15-22'!C127</f>
        <v>610684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610684</v>
      </c>
      <c r="C1225" s="14" t="s">
        <v>672</v>
      </c>
      <c r="D1225" s="14" t="str">
        <f t="shared" si="18"/>
        <v>Error?</v>
      </c>
    </row>
    <row r="1226" spans="1:4" x14ac:dyDescent="0.2">
      <c r="A1226" s="55">
        <v>1165</v>
      </c>
      <c r="B1226" s="1232">
        <f>'Expenditures 15-22'!C150</f>
        <v>610684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86980</v>
      </c>
      <c r="D1229" s="14" t="str">
        <f t="shared" si="18"/>
        <v>Error?</v>
      </c>
    </row>
    <row r="1230" spans="1:4" x14ac:dyDescent="0.2">
      <c r="A1230" s="83">
        <v>1169</v>
      </c>
      <c r="D1230" s="14" t="str">
        <f t="shared" si="18"/>
        <v>OK</v>
      </c>
    </row>
    <row r="1231" spans="1:4" x14ac:dyDescent="0.2">
      <c r="A1231" s="55">
        <v>1170</v>
      </c>
      <c r="B1231" s="1232">
        <f>'Expenditures 15-22'!D127</f>
        <v>86980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86980</v>
      </c>
      <c r="C1233" s="14" t="s">
        <v>672</v>
      </c>
      <c r="D1233" s="14" t="str">
        <f t="shared" si="18"/>
        <v>Error?</v>
      </c>
    </row>
    <row r="1234" spans="1:4" x14ac:dyDescent="0.2">
      <c r="A1234" s="55">
        <v>1173</v>
      </c>
      <c r="B1234" s="1232">
        <f>'Expenditures 15-22'!D150</f>
        <v>86980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341618</v>
      </c>
      <c r="D1237" s="14" t="str">
        <f t="shared" si="18"/>
        <v>Error?</v>
      </c>
    </row>
    <row r="1238" spans="1:4" x14ac:dyDescent="0.2">
      <c r="A1238" s="83">
        <v>1177</v>
      </c>
      <c r="D1238" s="14" t="str">
        <f t="shared" si="18"/>
        <v>OK</v>
      </c>
    </row>
    <row r="1239" spans="1:4" x14ac:dyDescent="0.2">
      <c r="A1239" s="55">
        <v>1178</v>
      </c>
      <c r="B1239" s="1232">
        <f>'Expenditures 15-22'!E127</f>
        <v>341618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341618</v>
      </c>
      <c r="C1241" s="14" t="s">
        <v>672</v>
      </c>
      <c r="D1241" s="14" t="str">
        <f t="shared" si="18"/>
        <v>Error?</v>
      </c>
    </row>
    <row r="1242" spans="1:4" x14ac:dyDescent="0.2">
      <c r="A1242" s="55">
        <v>1181</v>
      </c>
      <c r="B1242" s="1232">
        <f>'Expenditures 15-22'!E150</f>
        <v>341618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502880</v>
      </c>
      <c r="D1245" s="14" t="str">
        <f t="shared" si="18"/>
        <v>Error?</v>
      </c>
    </row>
    <row r="1246" spans="1:4" x14ac:dyDescent="0.2">
      <c r="A1246" s="83">
        <v>1185</v>
      </c>
      <c r="D1246" s="14" t="str">
        <f t="shared" si="18"/>
        <v>OK</v>
      </c>
    </row>
    <row r="1247" spans="1:4" x14ac:dyDescent="0.2">
      <c r="A1247" s="55">
        <v>1186</v>
      </c>
      <c r="B1247" s="1232">
        <f>'Expenditures 15-22'!F127</f>
        <v>502880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502880</v>
      </c>
      <c r="C1249" s="14" t="s">
        <v>672</v>
      </c>
      <c r="D1249" s="14" t="str">
        <f t="shared" si="18"/>
        <v>Error?</v>
      </c>
    </row>
    <row r="1250" spans="1:4" x14ac:dyDescent="0.2">
      <c r="A1250" s="55">
        <v>1189</v>
      </c>
      <c r="B1250" s="1232">
        <f>'Expenditures 15-22'!F150</f>
        <v>502880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111768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111768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111768</v>
      </c>
      <c r="C1258" s="14" t="s">
        <v>672</v>
      </c>
      <c r="D1258" s="14" t="str">
        <f t="shared" si="18"/>
        <v>Error?</v>
      </c>
    </row>
    <row r="1259" spans="1:4" x14ac:dyDescent="0.2">
      <c r="A1259" s="55">
        <v>1198</v>
      </c>
      <c r="B1259" s="1232">
        <f>'Expenditures 15-22'!G150</f>
        <v>111768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1653930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1653930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1653930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1653930</v>
      </c>
      <c r="C1288" s="14" t="s">
        <v>672</v>
      </c>
      <c r="D1288" s="14" t="str">
        <f t="shared" si="19"/>
        <v>Error?</v>
      </c>
    </row>
    <row r="1289" spans="1:4" x14ac:dyDescent="0.2">
      <c r="A1289" s="55">
        <v>1228</v>
      </c>
      <c r="B1289" s="1232">
        <f>'Expenditures 15-22'!K151</f>
        <v>-271903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697401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575000</v>
      </c>
      <c r="D1315" s="14" t="str">
        <f t="shared" si="19"/>
        <v>Error?</v>
      </c>
    </row>
    <row r="1316" spans="1:4" x14ac:dyDescent="0.2">
      <c r="A1316" s="55">
        <v>1255</v>
      </c>
      <c r="B1316" s="1232">
        <f>'Expenditures 15-22'!H165</f>
        <v>815</v>
      </c>
      <c r="D1316" s="14" t="str">
        <f t="shared" si="19"/>
        <v>Error?</v>
      </c>
    </row>
    <row r="1317" spans="1:4" x14ac:dyDescent="0.2">
      <c r="A1317" s="55">
        <v>1256</v>
      </c>
      <c r="B1317" s="1232">
        <f>'Expenditures 15-22'!H166</f>
        <v>1273216</v>
      </c>
      <c r="C1317" s="14" t="s">
        <v>672</v>
      </c>
      <c r="D1317" s="14" t="str">
        <f t="shared" si="19"/>
        <v>Error?</v>
      </c>
    </row>
    <row r="1318" spans="1:4" x14ac:dyDescent="0.2">
      <c r="A1318" s="55">
        <v>1257</v>
      </c>
      <c r="B1318" s="1232">
        <f>'Expenditures 15-22'!H168</f>
        <v>1273216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697401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575000</v>
      </c>
      <c r="C1329" s="14" t="s">
        <v>672</v>
      </c>
      <c r="D1329" s="14" t="str">
        <f t="shared" si="19"/>
        <v>Error?</v>
      </c>
    </row>
    <row r="1330" spans="1:4" x14ac:dyDescent="0.2">
      <c r="A1330" s="55">
        <v>1269</v>
      </c>
      <c r="B1330" s="1232">
        <f>'Expenditures 15-22'!K165</f>
        <v>815</v>
      </c>
      <c r="C1330" s="14" t="s">
        <v>672</v>
      </c>
      <c r="D1330" s="14" t="str">
        <f t="shared" si="19"/>
        <v>Error?</v>
      </c>
    </row>
    <row r="1331" spans="1:4" x14ac:dyDescent="0.2">
      <c r="A1331" s="55">
        <v>1270</v>
      </c>
      <c r="B1331" s="1232">
        <f>'Expenditures 15-22'!K166</f>
        <v>1273216</v>
      </c>
      <c r="C1331" s="14" t="s">
        <v>672</v>
      </c>
      <c r="D1331" s="14" t="str">
        <f t="shared" si="19"/>
        <v>Error?</v>
      </c>
    </row>
    <row r="1332" spans="1:4" x14ac:dyDescent="0.2">
      <c r="A1332" s="55">
        <v>1271</v>
      </c>
      <c r="B1332" s="1232">
        <f>'Expenditures 15-22'!K168</f>
        <v>1273216</v>
      </c>
      <c r="C1332" s="14" t="s">
        <v>672</v>
      </c>
      <c r="D1332" s="14" t="str">
        <f t="shared" si="19"/>
        <v>Error?</v>
      </c>
    </row>
    <row r="1333" spans="1:4" x14ac:dyDescent="0.2">
      <c r="A1333" s="55">
        <v>1272</v>
      </c>
      <c r="B1333" s="1232">
        <f>'Expenditures 15-22'!K169</f>
        <v>271279</v>
      </c>
      <c r="C1333" s="14" t="s">
        <v>672</v>
      </c>
      <c r="D1333" s="14" t="str">
        <f t="shared" si="19"/>
        <v>Error?</v>
      </c>
    </row>
    <row r="1334" spans="1:4" x14ac:dyDescent="0.2">
      <c r="A1334" s="83">
        <v>1273</v>
      </c>
      <c r="D1334" s="14" t="str">
        <f t="shared" si="19"/>
        <v>OK</v>
      </c>
    </row>
    <row r="1335" spans="1:4" x14ac:dyDescent="0.2">
      <c r="A1335" s="55">
        <v>1274</v>
      </c>
      <c r="B1335" s="1232">
        <f>'Expenditures 15-22'!C176</f>
        <v>293461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293461</v>
      </c>
      <c r="C1339" s="14" t="s">
        <v>672</v>
      </c>
      <c r="D1339" s="14" t="str">
        <f t="shared" si="19"/>
        <v>Error?</v>
      </c>
    </row>
    <row r="1340" spans="1:4" x14ac:dyDescent="0.2">
      <c r="A1340" s="55">
        <v>1279</v>
      </c>
      <c r="B1340" s="1232">
        <f>'Expenditures 15-22'!C204</f>
        <v>293461</v>
      </c>
      <c r="C1340" s="14" t="s">
        <v>672</v>
      </c>
      <c r="D1340" s="14" t="str">
        <f t="shared" si="19"/>
        <v>Error?</v>
      </c>
    </row>
    <row r="1341" spans="1:4" x14ac:dyDescent="0.2">
      <c r="A1341" s="55">
        <v>1280</v>
      </c>
      <c r="B1341" s="1232">
        <f>'Expenditures 15-22'!D176</f>
        <v>74591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74591</v>
      </c>
      <c r="C1345" s="14" t="s">
        <v>672</v>
      </c>
      <c r="D1345" s="14" t="str">
        <f t="shared" si="20"/>
        <v>Error?</v>
      </c>
    </row>
    <row r="1346" spans="1:4" x14ac:dyDescent="0.2">
      <c r="A1346" s="55">
        <v>1285</v>
      </c>
      <c r="B1346" s="1232">
        <f>'Expenditures 15-22'!D204</f>
        <v>74591</v>
      </c>
      <c r="C1346" s="14" t="s">
        <v>672</v>
      </c>
      <c r="D1346" s="14" t="str">
        <f t="shared" si="20"/>
        <v>Error?</v>
      </c>
    </row>
    <row r="1347" spans="1:4" x14ac:dyDescent="0.2">
      <c r="A1347" s="55">
        <v>1286</v>
      </c>
      <c r="B1347" s="1232">
        <f>'Expenditures 15-22'!E176</f>
        <v>83021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83021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83021</v>
      </c>
      <c r="C1353" s="14" t="s">
        <v>672</v>
      </c>
      <c r="D1353" s="14" t="str">
        <f t="shared" si="20"/>
        <v>Error?</v>
      </c>
    </row>
    <row r="1354" spans="1:4" x14ac:dyDescent="0.2">
      <c r="A1354" s="55">
        <v>1293</v>
      </c>
      <c r="B1354" s="1232">
        <f>'Expenditures 15-22'!F176</f>
        <v>46674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46674</v>
      </c>
      <c r="C1358" s="14" t="s">
        <v>672</v>
      </c>
      <c r="D1358" s="14" t="str">
        <f t="shared" si="20"/>
        <v>Error?</v>
      </c>
    </row>
    <row r="1359" spans="1:4" x14ac:dyDescent="0.2">
      <c r="A1359" s="55">
        <v>1298</v>
      </c>
      <c r="B1359" s="1232">
        <f>'Expenditures 15-22'!F204</f>
        <v>46674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1189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1189</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1189</v>
      </c>
      <c r="C1376" s="14" t="s">
        <v>672</v>
      </c>
      <c r="D1376" s="14" t="str">
        <f t="shared" si="20"/>
        <v>Error?</v>
      </c>
    </row>
    <row r="1377" spans="1:4" x14ac:dyDescent="0.2">
      <c r="A1377" s="55">
        <v>1316</v>
      </c>
      <c r="B1377" s="1232">
        <f>'Expenditures 15-22'!K176</f>
        <v>498936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498936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498936</v>
      </c>
      <c r="C1388" s="14" t="s">
        <v>672</v>
      </c>
      <c r="D1388" s="14" t="str">
        <f t="shared" si="20"/>
        <v>Error?</v>
      </c>
    </row>
    <row r="1389" spans="1:4" x14ac:dyDescent="0.2">
      <c r="A1389" s="55">
        <v>1328</v>
      </c>
      <c r="B1389" s="1232">
        <f>'Expenditures 15-22'!K205</f>
        <v>-26813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20165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48</v>
      </c>
      <c r="D1409" s="14" t="str">
        <f t="shared" si="21"/>
        <v>Error?</v>
      </c>
    </row>
    <row r="1410" spans="1:4" x14ac:dyDescent="0.2">
      <c r="A1410" s="55">
        <v>1349</v>
      </c>
      <c r="B1410" s="1232">
        <f>'Expenditures 15-22'!D223</f>
        <v>298537</v>
      </c>
      <c r="C1410" s="14" t="s">
        <v>672</v>
      </c>
      <c r="D1410" s="14" t="str">
        <f t="shared" si="21"/>
        <v>Error?</v>
      </c>
    </row>
    <row r="1411" spans="1:4" x14ac:dyDescent="0.2">
      <c r="A1411" s="55">
        <v>1350</v>
      </c>
      <c r="B1411" s="1232">
        <f>'Expenditures 15-22'!D226</f>
        <v>4579</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43848</v>
      </c>
      <c r="D1413" s="14" t="str">
        <f t="shared" si="21"/>
        <v>Error?</v>
      </c>
    </row>
    <row r="1414" spans="1:4" x14ac:dyDescent="0.2">
      <c r="A1414" s="55">
        <v>1353</v>
      </c>
      <c r="B1414" s="1232">
        <f>'Expenditures 15-22'!D229</f>
        <v>2328</v>
      </c>
      <c r="D1414" s="14" t="str">
        <f t="shared" si="21"/>
        <v>Error?</v>
      </c>
    </row>
    <row r="1415" spans="1:4" x14ac:dyDescent="0.2">
      <c r="A1415" s="55">
        <v>1354</v>
      </c>
      <c r="B1415" s="1232">
        <f>'Expenditures 15-22'!D230</f>
        <v>2910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53665</v>
      </c>
      <c r="C1417" s="14" t="s">
        <v>672</v>
      </c>
      <c r="D1417" s="14" t="str">
        <f t="shared" si="21"/>
        <v>Error?</v>
      </c>
    </row>
    <row r="1418" spans="1:4" x14ac:dyDescent="0.2">
      <c r="A1418" s="55">
        <v>1357</v>
      </c>
      <c r="B1418" s="1232">
        <f>'Expenditures 15-22'!D234</f>
        <v>491</v>
      </c>
      <c r="D1418" s="14" t="str">
        <f t="shared" si="21"/>
        <v>Error?</v>
      </c>
    </row>
    <row r="1419" spans="1:4" x14ac:dyDescent="0.2">
      <c r="A1419" s="55">
        <v>1358</v>
      </c>
      <c r="B1419" s="1232">
        <f>'Expenditures 15-22'!D235</f>
        <v>16359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16850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21783</v>
      </c>
      <c r="D1423" s="14" t="str">
        <f t="shared" si="21"/>
        <v>Error?</v>
      </c>
    </row>
    <row r="1424" spans="1:4" x14ac:dyDescent="0.2">
      <c r="A1424" s="55">
        <v>1363</v>
      </c>
      <c r="B1424" s="1232">
        <f>'Expenditures 15-22'!D251</f>
        <v>21783</v>
      </c>
      <c r="C1424" s="14" t="s">
        <v>672</v>
      </c>
      <c r="D1424" s="14" t="str">
        <f t="shared" si="21"/>
        <v>Error?</v>
      </c>
    </row>
    <row r="1425" spans="1:4" x14ac:dyDescent="0.2">
      <c r="A1425" s="55">
        <v>1364</v>
      </c>
      <c r="B1425" s="1232">
        <f>'Expenditures 15-22'!D253</f>
        <v>42820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42820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19733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110034</v>
      </c>
      <c r="D1431" s="14" t="str">
        <f t="shared" si="21"/>
        <v>Error?</v>
      </c>
    </row>
    <row r="1432" spans="1:4" x14ac:dyDescent="0.2">
      <c r="A1432" s="55">
        <v>1371</v>
      </c>
      <c r="B1432" s="1232">
        <f>'Expenditures 15-22'!D261</f>
        <v>52439</v>
      </c>
      <c r="D1432" s="14" t="str">
        <f t="shared" si="21"/>
        <v>Error?</v>
      </c>
    </row>
    <row r="1433" spans="1:4" x14ac:dyDescent="0.2">
      <c r="A1433" s="55">
        <v>1372</v>
      </c>
      <c r="B1433" s="1232">
        <f>'Expenditures 15-22'!D262</f>
        <v>45656</v>
      </c>
      <c r="D1433" s="14" t="str">
        <f t="shared" si="21"/>
        <v>Error?</v>
      </c>
    </row>
    <row r="1434" spans="1:4" x14ac:dyDescent="0.2">
      <c r="A1434" s="55">
        <v>1373</v>
      </c>
      <c r="B1434" s="1232">
        <f>'Expenditures 15-22'!D263</f>
        <v>5830</v>
      </c>
      <c r="D1434" s="14" t="str">
        <f t="shared" si="21"/>
        <v>Error?</v>
      </c>
    </row>
    <row r="1435" spans="1:4" x14ac:dyDescent="0.2">
      <c r="A1435" s="83">
        <v>1374</v>
      </c>
      <c r="D1435" s="14" t="str">
        <f t="shared" si="21"/>
        <v>OK</v>
      </c>
    </row>
    <row r="1436" spans="1:4" x14ac:dyDescent="0.2">
      <c r="A1436" s="55">
        <v>1375</v>
      </c>
      <c r="B1436" s="1232">
        <f>'Expenditures 15-22'!D264</f>
        <v>233692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368810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667347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20165</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48</v>
      </c>
      <c r="C1473" s="14" t="s">
        <v>672</v>
      </c>
      <c r="D1473" s="14" t="str">
        <f t="shared" si="22"/>
        <v>Error?</v>
      </c>
    </row>
    <row r="1474" spans="1:4" x14ac:dyDescent="0.2">
      <c r="A1474" s="55">
        <v>1413</v>
      </c>
      <c r="B1474" s="1232">
        <f>'Expenditures 15-22'!K223</f>
        <v>298537</v>
      </c>
      <c r="C1474" s="14" t="s">
        <v>672</v>
      </c>
      <c r="D1474" s="14" t="str">
        <f t="shared" si="22"/>
        <v>Error?</v>
      </c>
    </row>
    <row r="1475" spans="1:4" x14ac:dyDescent="0.2">
      <c r="A1475" s="55">
        <v>1414</v>
      </c>
      <c r="B1475" s="1232">
        <f>'Expenditures 15-22'!K226</f>
        <v>4579</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43848</v>
      </c>
      <c r="C1477" s="14" t="s">
        <v>672</v>
      </c>
      <c r="D1477" s="14" t="str">
        <f t="shared" si="22"/>
        <v>Error?</v>
      </c>
    </row>
    <row r="1478" spans="1:4" x14ac:dyDescent="0.2">
      <c r="A1478" s="55">
        <v>1417</v>
      </c>
      <c r="B1478" s="1232">
        <f>'Expenditures 15-22'!K229</f>
        <v>2328</v>
      </c>
      <c r="C1478" s="14" t="s">
        <v>672</v>
      </c>
      <c r="D1478" s="14" t="str">
        <f t="shared" si="22"/>
        <v>Error?</v>
      </c>
    </row>
    <row r="1479" spans="1:4" x14ac:dyDescent="0.2">
      <c r="A1479" s="55">
        <v>1418</v>
      </c>
      <c r="B1479" s="1232">
        <f>'Expenditures 15-22'!K230</f>
        <v>2910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53665</v>
      </c>
      <c r="C1481" s="14" t="s">
        <v>672</v>
      </c>
      <c r="D1481" s="14" t="str">
        <f t="shared" si="22"/>
        <v>Error?</v>
      </c>
    </row>
    <row r="1482" spans="1:4" x14ac:dyDescent="0.2">
      <c r="A1482" s="55">
        <v>1421</v>
      </c>
      <c r="B1482" s="1232">
        <f>'Expenditures 15-22'!K234</f>
        <v>491</v>
      </c>
      <c r="C1482" s="14" t="s">
        <v>672</v>
      </c>
      <c r="D1482" s="14" t="str">
        <f t="shared" si="22"/>
        <v>Error?</v>
      </c>
    </row>
    <row r="1483" spans="1:4" x14ac:dyDescent="0.2">
      <c r="A1483" s="55">
        <v>1422</v>
      </c>
      <c r="B1483" s="1232">
        <f>'Expenditures 15-22'!K235</f>
        <v>16359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16850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21783</v>
      </c>
      <c r="C1487" s="14" t="s">
        <v>672</v>
      </c>
      <c r="D1487" s="14" t="str">
        <f t="shared" si="22"/>
        <v>Error?</v>
      </c>
    </row>
    <row r="1488" spans="1:4" x14ac:dyDescent="0.2">
      <c r="A1488" s="55">
        <v>1427</v>
      </c>
      <c r="B1488" s="1232">
        <f>'Expenditures 15-22'!K251</f>
        <v>21783</v>
      </c>
      <c r="C1488" s="14" t="s">
        <v>672</v>
      </c>
      <c r="D1488" s="14" t="str">
        <f t="shared" si="22"/>
        <v>Error?</v>
      </c>
    </row>
    <row r="1489" spans="1:4" x14ac:dyDescent="0.2">
      <c r="A1489" s="55">
        <v>1428</v>
      </c>
      <c r="B1489" s="1232">
        <f>'Expenditures 15-22'!K253</f>
        <v>42820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42820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19733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110034</v>
      </c>
      <c r="C1495" s="14" t="s">
        <v>672</v>
      </c>
      <c r="D1495" s="14" t="str">
        <f t="shared" si="22"/>
        <v>Error?</v>
      </c>
    </row>
    <row r="1496" spans="1:4" x14ac:dyDescent="0.2">
      <c r="A1496" s="55">
        <v>1435</v>
      </c>
      <c r="B1496" s="1232">
        <f>'Expenditures 15-22'!K261</f>
        <v>52439</v>
      </c>
      <c r="C1496" s="14" t="s">
        <v>672</v>
      </c>
      <c r="D1496" s="14" t="str">
        <f t="shared" si="22"/>
        <v>Error?</v>
      </c>
    </row>
    <row r="1497" spans="1:4" x14ac:dyDescent="0.2">
      <c r="A1497" s="55">
        <v>1436</v>
      </c>
      <c r="B1497" s="1232">
        <f>'Expenditures 15-22'!K262</f>
        <v>45656</v>
      </c>
      <c r="C1497" s="14" t="s">
        <v>672</v>
      </c>
      <c r="D1497" s="14" t="str">
        <f t="shared" si="22"/>
        <v>Error?</v>
      </c>
    </row>
    <row r="1498" spans="1:4" x14ac:dyDescent="0.2">
      <c r="A1498" s="55">
        <v>1437</v>
      </c>
      <c r="B1498" s="1232">
        <f>'Expenditures 15-22'!K263</f>
        <v>5830</v>
      </c>
      <c r="C1498" s="14" t="s">
        <v>672</v>
      </c>
      <c r="D1498" s="14" t="str">
        <f t="shared" si="22"/>
        <v>Error?</v>
      </c>
    </row>
    <row r="1499" spans="1:4" x14ac:dyDescent="0.2">
      <c r="A1499" s="83">
        <v>1438</v>
      </c>
      <c r="D1499" s="14" t="str">
        <f t="shared" si="22"/>
        <v>OK</v>
      </c>
    </row>
    <row r="1500" spans="1:4" x14ac:dyDescent="0.2">
      <c r="A1500" s="55">
        <v>1439</v>
      </c>
      <c r="B1500" s="1232">
        <f>'Expenditures 15-22'!K264</f>
        <v>233692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368810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667347</v>
      </c>
      <c r="C1517" s="14" t="s">
        <v>672</v>
      </c>
      <c r="D1517" s="14" t="str">
        <f t="shared" si="22"/>
        <v>Error?</v>
      </c>
    </row>
    <row r="1518" spans="1:4" x14ac:dyDescent="0.2">
      <c r="A1518" s="55">
        <v>1457</v>
      </c>
      <c r="B1518" s="1232">
        <f>'Expenditures 15-22'!K289</f>
        <v>-10115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6666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6666</v>
      </c>
      <c r="C1535" s="14" t="s">
        <v>672</v>
      </c>
      <c r="D1535" s="14" t="str">
        <f t="shared" ref="D1535:D1598" si="23">IF(ISBLANK(B1535),"OK",IF(A1535-B1535=0,"OK","Error?"))</f>
        <v>Error?</v>
      </c>
    </row>
    <row r="1536" spans="1:4" x14ac:dyDescent="0.2">
      <c r="A1536" s="55">
        <v>1475</v>
      </c>
      <c r="B1536" s="1232">
        <f>'Expenditures 15-22'!E305</f>
        <v>6666</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507108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507108</v>
      </c>
      <c r="C1547" s="14" t="s">
        <v>672</v>
      </c>
      <c r="D1547" s="14" t="str">
        <f t="shared" si="23"/>
        <v>Error?</v>
      </c>
    </row>
    <row r="1548" spans="1:4" x14ac:dyDescent="0.2">
      <c r="A1548" s="55">
        <v>1487</v>
      </c>
      <c r="B1548" s="1232">
        <f>'Expenditures 15-22'!G305</f>
        <v>507108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513774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513774</v>
      </c>
      <c r="C1559" s="14" t="s">
        <v>672</v>
      </c>
      <c r="D1559" s="14" t="str">
        <f t="shared" si="23"/>
        <v>Error?</v>
      </c>
    </row>
    <row r="1560" spans="1:4" x14ac:dyDescent="0.2">
      <c r="A1560" s="55">
        <v>1499</v>
      </c>
      <c r="B1560" s="1232">
        <f>'Expenditures 15-22'!K305</f>
        <v>513774</v>
      </c>
      <c r="C1560" s="14" t="s">
        <v>672</v>
      </c>
      <c r="D1560" s="14" t="str">
        <f t="shared" si="23"/>
        <v>Error?</v>
      </c>
    </row>
    <row r="1561" spans="1:4" x14ac:dyDescent="0.2">
      <c r="A1561" s="55">
        <v>1500</v>
      </c>
      <c r="B1561" s="1232">
        <f>'Expenditures 15-22'!K306</f>
        <v>-386298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5619657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7374451</v>
      </c>
      <c r="C1630" s="14" t="s">
        <v>672</v>
      </c>
      <c r="D1630" s="14" t="str">
        <f t="shared" si="24"/>
        <v>Error?</v>
      </c>
    </row>
    <row r="1631" spans="1:4" x14ac:dyDescent="0.2">
      <c r="A1631" s="55">
        <v>1570</v>
      </c>
      <c r="B1631" s="1232">
        <f>'Acct Summary 7-8'!D79</f>
        <v>335966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64063</v>
      </c>
      <c r="C1644" s="14" t="s">
        <v>672</v>
      </c>
      <c r="D1644" s="14" t="str">
        <f t="shared" si="24"/>
        <v>Error?</v>
      </c>
    </row>
    <row r="1645" spans="1:4" x14ac:dyDescent="0.2">
      <c r="A1645" s="55">
        <v>1584</v>
      </c>
      <c r="B1645" s="1232">
        <f>'Acct Summary 7-8'!E79</f>
        <v>1142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272421</v>
      </c>
      <c r="C1658" s="14" t="s">
        <v>672</v>
      </c>
      <c r="D1658" s="14" t="str">
        <f t="shared" si="24"/>
        <v>Error?</v>
      </c>
    </row>
    <row r="1659" spans="1:4" x14ac:dyDescent="0.2">
      <c r="A1659" s="55">
        <v>1598</v>
      </c>
      <c r="B1659" s="1232">
        <f>'Acct Summary 7-8'!F79</f>
        <v>190139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163326</v>
      </c>
      <c r="C1672" s="14" t="s">
        <v>672</v>
      </c>
      <c r="D1672" s="14" t="str">
        <f t="shared" si="25"/>
        <v>Error?</v>
      </c>
    </row>
    <row r="1673" spans="1:4" x14ac:dyDescent="0.2">
      <c r="A1673" s="55">
        <v>1612</v>
      </c>
      <c r="B1673" s="1232">
        <f>'Acct Summary 7-8'!G79</f>
        <v>134959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124844</v>
      </c>
      <c r="C1686" s="14" t="s">
        <v>672</v>
      </c>
      <c r="D1686" s="14" t="str">
        <f t="shared" si="25"/>
        <v>Error?</v>
      </c>
    </row>
    <row r="1687" spans="1:4" x14ac:dyDescent="0.2">
      <c r="A1687" s="55">
        <v>1626</v>
      </c>
      <c r="B1687" s="1232">
        <f>'Acct Summary 7-8'!H79</f>
        <v>1218883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10675969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2952840</v>
      </c>
      <c r="C1744" s="14" t="s">
        <v>672</v>
      </c>
      <c r="D1744" s="14" t="str">
        <f t="shared" si="26"/>
        <v>Error?</v>
      </c>
    </row>
    <row r="1745" spans="1:5" x14ac:dyDescent="0.2">
      <c r="A1745" s="55">
        <v>1684</v>
      </c>
      <c r="B1745" s="1232">
        <f>'Tax Sched 24'!B5</f>
        <v>318420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183753</v>
      </c>
      <c r="C1747" s="14" t="s">
        <v>672</v>
      </c>
      <c r="D1747" s="14" t="str">
        <f t="shared" si="26"/>
        <v>Error?</v>
      </c>
    </row>
    <row r="1748" spans="1:5" x14ac:dyDescent="0.2">
      <c r="A1748" s="55">
        <v>1687</v>
      </c>
      <c r="B1748" s="1232">
        <f>'Tax Sched 24'!B8</f>
        <v>308779</v>
      </c>
      <c r="C1748" s="14" t="s">
        <v>672</v>
      </c>
      <c r="D1748" s="14" t="str">
        <f t="shared" si="26"/>
        <v>Error?</v>
      </c>
    </row>
    <row r="1749" spans="1:5" x14ac:dyDescent="0.2">
      <c r="A1749" s="55">
        <v>1688</v>
      </c>
      <c r="B1749" s="1232">
        <f>'Tax Sched 24'!B10</f>
        <v>11179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160199</v>
      </c>
      <c r="C1752" s="14" t="s">
        <v>672</v>
      </c>
      <c r="D1752" s="14" t="str">
        <f t="shared" si="26"/>
        <v>Error?</v>
      </c>
    </row>
    <row r="1753" spans="1:5" x14ac:dyDescent="0.2">
      <c r="A1753" s="55">
        <v>1692</v>
      </c>
      <c r="B1753" s="1232">
        <f>'Tax Sched 24'!B12</f>
        <v>48580</v>
      </c>
      <c r="C1753" s="14" t="s">
        <v>672</v>
      </c>
      <c r="D1753" s="14" t="str">
        <f t="shared" si="26"/>
        <v>Error?</v>
      </c>
    </row>
    <row r="1754" spans="1:5" x14ac:dyDescent="0.2">
      <c r="A1754" s="55">
        <v>1693</v>
      </c>
      <c r="B1754" s="1232">
        <f>'Tax Sched 24'!B14</f>
        <v>349566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4668883</v>
      </c>
      <c r="C1759" s="14" t="s">
        <v>672</v>
      </c>
      <c r="D1759" s="14" t="str">
        <f t="shared" si="26"/>
        <v>Error?</v>
      </c>
    </row>
    <row r="1760" spans="1:5" x14ac:dyDescent="0.2">
      <c r="A1760" s="55">
        <v>1699</v>
      </c>
      <c r="B1760" s="1232">
        <f>'Tax Sched 24'!D4</f>
        <v>1429081</v>
      </c>
      <c r="C1760" s="14" t="s">
        <v>672</v>
      </c>
      <c r="D1760" s="14" t="str">
        <f t="shared" si="26"/>
        <v>Error?</v>
      </c>
    </row>
    <row r="1761" spans="1:5" x14ac:dyDescent="0.2">
      <c r="A1761" s="55">
        <v>1700</v>
      </c>
      <c r="B1761" s="1232">
        <f>'Tax Sched 24'!D5</f>
        <v>166438</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92466</v>
      </c>
      <c r="C1763" s="14" t="s">
        <v>672</v>
      </c>
      <c r="D1763" s="14" t="str">
        <f t="shared" si="26"/>
        <v>Error?</v>
      </c>
    </row>
    <row r="1764" spans="1:5" x14ac:dyDescent="0.2">
      <c r="A1764" s="55">
        <v>1703</v>
      </c>
      <c r="B1764" s="1232">
        <f>'Tax Sched 24'!D8</f>
        <v>149149</v>
      </c>
      <c r="C1764" s="14" t="s">
        <v>672</v>
      </c>
      <c r="D1764" s="14" t="str">
        <f t="shared" si="26"/>
        <v>Error?</v>
      </c>
    </row>
    <row r="1765" spans="1:5" x14ac:dyDescent="0.2">
      <c r="A1765" s="55">
        <v>1704</v>
      </c>
      <c r="B1765" s="1232">
        <f>'Tax Sched 24'!D10</f>
        <v>5505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5505</v>
      </c>
      <c r="C1768" s="14" t="s">
        <v>672</v>
      </c>
      <c r="D1768" s="14" t="str">
        <f t="shared" si="26"/>
        <v>Error?</v>
      </c>
    </row>
    <row r="1769" spans="1:5" x14ac:dyDescent="0.2">
      <c r="A1769" s="55">
        <v>1708</v>
      </c>
      <c r="B1769" s="1232">
        <f>'Tax Sched 24'!D12</f>
        <v>23168</v>
      </c>
      <c r="C1769" s="14" t="s">
        <v>672</v>
      </c>
      <c r="D1769" s="14" t="str">
        <f t="shared" si="26"/>
        <v>Error?</v>
      </c>
    </row>
    <row r="1770" spans="1:5" x14ac:dyDescent="0.2">
      <c r="A1770" s="55">
        <v>1709</v>
      </c>
      <c r="B1770" s="1232">
        <f>'Tax Sched 24'!D14</f>
        <v>182288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2201658</v>
      </c>
      <c r="C1775" s="14" t="s">
        <v>672</v>
      </c>
      <c r="D1775" s="14" t="str">
        <f t="shared" si="26"/>
        <v>Error?</v>
      </c>
    </row>
    <row r="1776" spans="1:5" x14ac:dyDescent="0.2">
      <c r="A1776" s="55">
        <v>1715</v>
      </c>
      <c r="B1776" s="1232">
        <f>'Tax Sched 24'!C4</f>
        <v>1523759</v>
      </c>
      <c r="D1776" s="14" t="str">
        <f t="shared" si="26"/>
        <v>Error?</v>
      </c>
    </row>
    <row r="1777" spans="1:4" x14ac:dyDescent="0.2">
      <c r="A1777" s="55">
        <v>1716</v>
      </c>
      <c r="B1777" s="1232">
        <f>'Tax Sched 24'!C5</f>
        <v>151982</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91287</v>
      </c>
      <c r="D1779" s="14" t="str">
        <f t="shared" si="26"/>
        <v>Error?</v>
      </c>
    </row>
    <row r="1780" spans="1:4" x14ac:dyDescent="0.2">
      <c r="A1780" s="55">
        <v>1719</v>
      </c>
      <c r="B1780" s="1232">
        <f>'Tax Sched 24'!C8</f>
        <v>159630</v>
      </c>
      <c r="D1780" s="14" t="str">
        <f t="shared" si="26"/>
        <v>Error?</v>
      </c>
    </row>
    <row r="1781" spans="1:4" x14ac:dyDescent="0.2">
      <c r="A1781" s="55">
        <v>1720</v>
      </c>
      <c r="B1781" s="1232">
        <f>'Tax Sched 24'!C10</f>
        <v>5674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154694</v>
      </c>
      <c r="D1784" s="14" t="str">
        <f t="shared" si="26"/>
        <v>Error?</v>
      </c>
    </row>
    <row r="1785" spans="1:4" x14ac:dyDescent="0.2">
      <c r="A1785" s="55">
        <v>1724</v>
      </c>
      <c r="B1785" s="1232">
        <f>'Tax Sched 24'!C12</f>
        <v>25412</v>
      </c>
      <c r="D1785" s="14" t="str">
        <f t="shared" si="26"/>
        <v>Error?</v>
      </c>
    </row>
    <row r="1786" spans="1:4" x14ac:dyDescent="0.2">
      <c r="A1786" s="55">
        <v>1725</v>
      </c>
      <c r="B1786" s="1232">
        <f>'Tax Sched 24'!C14</f>
        <v>167278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2467225</v>
      </c>
      <c r="C1791" s="14" t="s">
        <v>672</v>
      </c>
      <c r="D1791" s="14" t="str">
        <f t="shared" ref="D1791:D1854" si="27">IF(ISBLANK(B1791),"OK",IF(A1791-B1791=0,"OK","Error?"))</f>
        <v>Error?</v>
      </c>
    </row>
    <row r="1792" spans="1:4" x14ac:dyDescent="0.2">
      <c r="A1792" s="55">
        <v>1731</v>
      </c>
      <c r="B1792" s="1232">
        <f>'Tax Sched 24'!F4</f>
        <v>1365315</v>
      </c>
      <c r="C1792" s="14" t="s">
        <v>672</v>
      </c>
      <c r="D1792" s="14" t="str">
        <f t="shared" si="27"/>
        <v>Error?</v>
      </c>
    </row>
    <row r="1793" spans="1:4" x14ac:dyDescent="0.2">
      <c r="A1793" s="55">
        <v>1732</v>
      </c>
      <c r="B1793" s="1232">
        <f>'Tax Sched 24'!F5</f>
        <v>136342</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81727</v>
      </c>
      <c r="C1795" s="14" t="s">
        <v>672</v>
      </c>
      <c r="D1795" s="14" t="str">
        <f t="shared" si="27"/>
        <v>Error?</v>
      </c>
    </row>
    <row r="1796" spans="1:4" x14ac:dyDescent="0.2">
      <c r="A1796" s="55">
        <v>1735</v>
      </c>
      <c r="B1796" s="1232">
        <f>'Tax Sched 24'!F8</f>
        <v>143095</v>
      </c>
      <c r="C1796" s="14" t="s">
        <v>672</v>
      </c>
      <c r="D1796" s="14" t="str">
        <f t="shared" si="27"/>
        <v>Error?</v>
      </c>
    </row>
    <row r="1797" spans="1:4" x14ac:dyDescent="0.2">
      <c r="A1797" s="55">
        <v>1736</v>
      </c>
      <c r="B1797" s="1232">
        <f>'Tax Sched 24'!F10</f>
        <v>4933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138398</v>
      </c>
      <c r="C1800" s="14" t="s">
        <v>672</v>
      </c>
      <c r="D1800" s="14" t="str">
        <f t="shared" si="27"/>
        <v>Error?</v>
      </c>
    </row>
    <row r="1801" spans="1:4" x14ac:dyDescent="0.2">
      <c r="A1801" s="55">
        <v>1740</v>
      </c>
      <c r="B1801" s="1232">
        <f>'Tax Sched 24'!F12</f>
        <v>22658</v>
      </c>
      <c r="C1801" s="14" t="s">
        <v>672</v>
      </c>
      <c r="D1801" s="14" t="str">
        <f t="shared" si="27"/>
        <v>Error?</v>
      </c>
    </row>
    <row r="1802" spans="1:4" x14ac:dyDescent="0.2">
      <c r="A1802" s="55">
        <v>1741</v>
      </c>
      <c r="B1802" s="1232">
        <f>'Tax Sched 24'!F14</f>
        <v>149849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2889074</v>
      </c>
      <c r="D1808" s="14" t="str">
        <f t="shared" si="27"/>
        <v>Error?</v>
      </c>
    </row>
    <row r="1809" spans="1:4" x14ac:dyDescent="0.2">
      <c r="A1809" s="55">
        <v>1748</v>
      </c>
      <c r="B1809" s="1232">
        <f>'Tax Sched 24'!E5</f>
        <v>288324</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173014</v>
      </c>
      <c r="D1811" s="14" t="str">
        <f t="shared" si="27"/>
        <v>Error?</v>
      </c>
    </row>
    <row r="1812" spans="1:4" x14ac:dyDescent="0.2">
      <c r="A1812" s="55">
        <v>1751</v>
      </c>
      <c r="B1812" s="1232">
        <f>'Tax Sched 24'!E8</f>
        <v>302725</v>
      </c>
      <c r="D1812" s="14" t="str">
        <f t="shared" si="27"/>
        <v>Error?</v>
      </c>
    </row>
    <row r="1813" spans="1:4" x14ac:dyDescent="0.2">
      <c r="A1813" s="55">
        <v>1752</v>
      </c>
      <c r="B1813" s="1232">
        <f>'Tax Sched 24'!E10</f>
        <v>10607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293092</v>
      </c>
      <c r="D1816" s="14" t="str">
        <f t="shared" si="27"/>
        <v>Error?</v>
      </c>
    </row>
    <row r="1817" spans="1:4" x14ac:dyDescent="0.2">
      <c r="A1817" s="55">
        <v>1756</v>
      </c>
      <c r="B1817" s="1232">
        <f>'Tax Sched 24'!E12</f>
        <v>48070</v>
      </c>
      <c r="D1817" s="14" t="str">
        <f t="shared" si="27"/>
        <v>Error?</v>
      </c>
    </row>
    <row r="1818" spans="1:4" x14ac:dyDescent="0.2">
      <c r="A1818" s="55">
        <v>1757</v>
      </c>
      <c r="B1818" s="1232">
        <f>'Tax Sched 24'!E14</f>
        <v>317127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4677596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12646629</v>
      </c>
      <c r="C1939" s="14" t="s">
        <v>672</v>
      </c>
      <c r="D1939" s="14" t="str">
        <f t="shared" si="29"/>
        <v>Error?</v>
      </c>
    </row>
    <row r="1940" spans="1:5" x14ac:dyDescent="0.2">
      <c r="A1940" s="55">
        <v>1879</v>
      </c>
      <c r="B1940" s="1232">
        <f>'Short-Term Long-Term Debt 25'!F49</f>
        <v>10000000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349566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349566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349566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100231</v>
      </c>
      <c r="D2008" s="14" t="str">
        <f t="shared" si="30"/>
        <v>Error?</v>
      </c>
    </row>
    <row r="2009" spans="1:4" x14ac:dyDescent="0.2">
      <c r="A2009" s="55">
        <v>1948</v>
      </c>
      <c r="B2009" s="1232">
        <f>'Cap Outlay Deprec 27'!C8</f>
        <v>24052940</v>
      </c>
      <c r="D2009" s="14" t="str">
        <f t="shared" si="30"/>
        <v>Error?</v>
      </c>
    </row>
    <row r="2010" spans="1:4" x14ac:dyDescent="0.2">
      <c r="A2010" s="55">
        <v>1949</v>
      </c>
      <c r="B2010" s="1232">
        <f>'Cap Outlay Deprec 27'!C10</f>
        <v>720198</v>
      </c>
      <c r="D2010" s="14" t="str">
        <f t="shared" si="30"/>
        <v>Error?</v>
      </c>
    </row>
    <row r="2011" spans="1:4" x14ac:dyDescent="0.2">
      <c r="A2011" s="55">
        <v>1950</v>
      </c>
      <c r="B2011" s="1232">
        <f>'Cap Outlay Deprec 27'!C12</f>
        <v>3778993</v>
      </c>
      <c r="D2011" s="14" t="str">
        <f t="shared" si="30"/>
        <v>Error?</v>
      </c>
    </row>
    <row r="2012" spans="1:4" x14ac:dyDescent="0.2">
      <c r="A2012" s="55">
        <v>1951</v>
      </c>
      <c r="B2012" s="1232">
        <f>'Cap Outlay Deprec 27'!C13</f>
        <v>269952</v>
      </c>
      <c r="D2012" s="14" t="str">
        <f t="shared" si="30"/>
        <v>Error?</v>
      </c>
    </row>
    <row r="2013" spans="1:4" x14ac:dyDescent="0.2">
      <c r="A2013" s="55">
        <v>1952</v>
      </c>
      <c r="B2013" s="1232">
        <f>'Cap Outlay Deprec 27'!C16</f>
        <v>28942566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618876</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125284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744160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53271</v>
      </c>
      <c r="D2024" s="14" t="str">
        <f t="shared" si="30"/>
        <v>Error?</v>
      </c>
    </row>
    <row r="2025" spans="1:4" x14ac:dyDescent="0.2">
      <c r="A2025" s="55">
        <v>1964</v>
      </c>
      <c r="B2025" s="1232">
        <f>'Cap Outlay Deprec 27'!E16</f>
        <v>53271</v>
      </c>
      <c r="C2025" s="14" t="s">
        <v>672</v>
      </c>
      <c r="D2025" s="14" t="str">
        <f t="shared" si="30"/>
        <v>Error?</v>
      </c>
    </row>
    <row r="2026" spans="1:4" x14ac:dyDescent="0.2">
      <c r="A2026" s="55">
        <v>1965</v>
      </c>
      <c r="B2026" s="1232">
        <f>'Cap Outlay Deprec 27'!F5</f>
        <v>100231</v>
      </c>
      <c r="C2026" s="14" t="s">
        <v>672</v>
      </c>
      <c r="D2026" s="14" t="str">
        <f t="shared" si="30"/>
        <v>Error?</v>
      </c>
    </row>
    <row r="2027" spans="1:4" x14ac:dyDescent="0.2">
      <c r="A2027" s="55">
        <v>1966</v>
      </c>
      <c r="B2027" s="1232">
        <f>'Cap Outlay Deprec 27'!F8</f>
        <v>24671816</v>
      </c>
      <c r="C2027" s="14" t="s">
        <v>672</v>
      </c>
      <c r="D2027" s="14" t="str">
        <f t="shared" si="30"/>
        <v>Error?</v>
      </c>
    </row>
    <row r="2028" spans="1:4" x14ac:dyDescent="0.2">
      <c r="A2028" s="55">
        <v>1967</v>
      </c>
      <c r="B2028" s="1232">
        <f>'Cap Outlay Deprec 27'!F10</f>
        <v>720198</v>
      </c>
      <c r="C2028" s="14" t="s">
        <v>672</v>
      </c>
      <c r="D2028" s="14" t="str">
        <f t="shared" si="30"/>
        <v>Error?</v>
      </c>
    </row>
    <row r="2029" spans="1:4" x14ac:dyDescent="0.2">
      <c r="A2029" s="55">
        <v>1968</v>
      </c>
      <c r="B2029" s="1232">
        <f>'Cap Outlay Deprec 27'!F12</f>
        <v>3904277</v>
      </c>
      <c r="C2029" s="14" t="s">
        <v>672</v>
      </c>
      <c r="D2029" s="14" t="str">
        <f t="shared" si="30"/>
        <v>Error?</v>
      </c>
    </row>
    <row r="2030" spans="1:4" x14ac:dyDescent="0.2">
      <c r="A2030" s="55">
        <v>1969</v>
      </c>
      <c r="B2030" s="1232">
        <f>'Cap Outlay Deprec 27'!F13</f>
        <v>216681</v>
      </c>
      <c r="C2030" s="14" t="s">
        <v>672</v>
      </c>
      <c r="D2030" s="14" t="str">
        <f t="shared" si="30"/>
        <v>Error?</v>
      </c>
    </row>
    <row r="2031" spans="1:4" x14ac:dyDescent="0.2">
      <c r="A2031" s="55">
        <v>1970</v>
      </c>
      <c r="B2031" s="1232">
        <f>'Cap Outlay Deprec 27'!F16</f>
        <v>29633455</v>
      </c>
      <c r="C2031" s="14" t="s">
        <v>672</v>
      </c>
      <c r="D2031" s="14" t="str">
        <f t="shared" si="30"/>
        <v>Error?</v>
      </c>
    </row>
    <row r="2032" spans="1:4" x14ac:dyDescent="0.2">
      <c r="A2032" s="83">
        <v>1971</v>
      </c>
      <c r="D2032" s="14" t="str">
        <f t="shared" si="30"/>
        <v>OK</v>
      </c>
    </row>
    <row r="2033" spans="1:4" x14ac:dyDescent="0.2">
      <c r="A2033" s="55">
        <v>1972</v>
      </c>
      <c r="B2033" s="1232">
        <f>'Cap Outlay Deprec 27'!H8</f>
        <v>8180582</v>
      </c>
      <c r="D2033" s="14" t="str">
        <f t="shared" si="30"/>
        <v>Error?</v>
      </c>
    </row>
    <row r="2034" spans="1:4" x14ac:dyDescent="0.2">
      <c r="A2034" s="55">
        <v>1973</v>
      </c>
      <c r="B2034" s="1232">
        <f>'Cap Outlay Deprec 27'!H10</f>
        <v>270130</v>
      </c>
      <c r="D2034" s="14" t="str">
        <f t="shared" si="30"/>
        <v>Error?</v>
      </c>
    </row>
    <row r="2035" spans="1:4" x14ac:dyDescent="0.2">
      <c r="A2035" s="55">
        <v>1974</v>
      </c>
      <c r="B2035" s="1232">
        <f>'Cap Outlay Deprec 27'!H12</f>
        <v>2427145</v>
      </c>
      <c r="D2035" s="14" t="str">
        <f t="shared" si="30"/>
        <v>Error?</v>
      </c>
    </row>
    <row r="2036" spans="1:4" x14ac:dyDescent="0.2">
      <c r="A2036" s="55">
        <v>1975</v>
      </c>
      <c r="B2036" s="1232">
        <f>'Cap Outlay Deprec 27'!H13</f>
        <v>131784</v>
      </c>
      <c r="D2036" s="14" t="str">
        <f t="shared" si="30"/>
        <v>Error?</v>
      </c>
    </row>
    <row r="2037" spans="1:4" x14ac:dyDescent="0.2">
      <c r="A2037" s="55">
        <v>1976</v>
      </c>
      <c r="B2037" s="1232">
        <f>'Cap Outlay Deprec 27'!H16</f>
        <v>11009641</v>
      </c>
      <c r="C2037" s="14" t="s">
        <v>672</v>
      </c>
      <c r="D2037" s="14" t="str">
        <f t="shared" si="30"/>
        <v>Error?</v>
      </c>
    </row>
    <row r="2038" spans="1:4" x14ac:dyDescent="0.2">
      <c r="A2038" s="83">
        <v>1977</v>
      </c>
      <c r="D2038" s="14" t="str">
        <f t="shared" si="30"/>
        <v>OK</v>
      </c>
    </row>
    <row r="2039" spans="1:4" x14ac:dyDescent="0.2">
      <c r="A2039" s="55">
        <v>1978</v>
      </c>
      <c r="B2039" s="1232">
        <f>'Cap Outlay Deprec 27'!I8</f>
        <v>1062565</v>
      </c>
      <c r="D2039" s="14" t="str">
        <f t="shared" si="30"/>
        <v>Error?</v>
      </c>
    </row>
    <row r="2040" spans="1:4" x14ac:dyDescent="0.2">
      <c r="A2040" s="55">
        <v>1979</v>
      </c>
      <c r="B2040" s="1232">
        <f>'Cap Outlay Deprec 27'!I10</f>
        <v>36010</v>
      </c>
      <c r="D2040" s="14" t="str">
        <f t="shared" si="30"/>
        <v>Error?</v>
      </c>
    </row>
    <row r="2041" spans="1:4" x14ac:dyDescent="0.2">
      <c r="A2041" s="55">
        <v>1980</v>
      </c>
      <c r="B2041" s="1232">
        <f>'Cap Outlay Deprec 27'!I12</f>
        <v>352070</v>
      </c>
      <c r="D2041" s="14" t="str">
        <f t="shared" si="30"/>
        <v>Error?</v>
      </c>
    </row>
    <row r="2042" spans="1:4" x14ac:dyDescent="0.2">
      <c r="A2042" s="55">
        <v>1981</v>
      </c>
      <c r="B2042" s="1232">
        <f>'Cap Outlay Deprec 27'!I13</f>
        <v>11571</v>
      </c>
      <c r="D2042" s="14" t="str">
        <f t="shared" si="30"/>
        <v>Error?</v>
      </c>
    </row>
    <row r="2043" spans="1:4" x14ac:dyDescent="0.2">
      <c r="A2043" s="55">
        <v>1982</v>
      </c>
      <c r="B2043" s="1232">
        <f>'Cap Outlay Deprec 27'!I16</f>
        <v>1462216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9243147</v>
      </c>
      <c r="C2051" s="14" t="s">
        <v>672</v>
      </c>
      <c r="D2051" s="14" t="str">
        <f t="shared" si="31"/>
        <v>Error?</v>
      </c>
    </row>
    <row r="2052" spans="1:4" x14ac:dyDescent="0.2">
      <c r="A2052" s="55">
        <v>1991</v>
      </c>
      <c r="B2052" s="1232">
        <f>'Cap Outlay Deprec 27'!K10</f>
        <v>306140</v>
      </c>
      <c r="C2052" s="14" t="s">
        <v>672</v>
      </c>
      <c r="D2052" s="14" t="str">
        <f t="shared" si="31"/>
        <v>Error?</v>
      </c>
    </row>
    <row r="2053" spans="1:4" x14ac:dyDescent="0.2">
      <c r="A2053" s="55">
        <v>1992</v>
      </c>
      <c r="B2053" s="1232">
        <f>'Cap Outlay Deprec 27'!K12</f>
        <v>2779215</v>
      </c>
      <c r="C2053" s="14" t="s">
        <v>672</v>
      </c>
      <c r="D2053" s="14" t="str">
        <f t="shared" si="31"/>
        <v>Error?</v>
      </c>
    </row>
    <row r="2054" spans="1:4" x14ac:dyDescent="0.2">
      <c r="A2054" s="55">
        <v>1993</v>
      </c>
      <c r="B2054" s="1232">
        <f>'Cap Outlay Deprec 27'!K13</f>
        <v>143355</v>
      </c>
      <c r="C2054" s="14" t="s">
        <v>672</v>
      </c>
      <c r="D2054" s="14" t="str">
        <f t="shared" si="31"/>
        <v>Error?</v>
      </c>
    </row>
    <row r="2055" spans="1:4" x14ac:dyDescent="0.2">
      <c r="A2055" s="55">
        <v>1994</v>
      </c>
      <c r="B2055" s="1232">
        <f>'Cap Outlay Deprec 27'!K16</f>
        <v>12471857</v>
      </c>
      <c r="C2055" s="14" t="s">
        <v>672</v>
      </c>
      <c r="D2055" s="14" t="str">
        <f t="shared" si="31"/>
        <v>Error?</v>
      </c>
    </row>
    <row r="2056" spans="1:4" x14ac:dyDescent="0.2">
      <c r="A2056" s="55">
        <v>1995</v>
      </c>
      <c r="B2056" s="1232">
        <f>'Cap Outlay Deprec 27'!L5</f>
        <v>100231</v>
      </c>
      <c r="C2056" s="14" t="s">
        <v>672</v>
      </c>
      <c r="D2056" s="14" t="str">
        <f t="shared" si="31"/>
        <v>Error?</v>
      </c>
    </row>
    <row r="2057" spans="1:4" x14ac:dyDescent="0.2">
      <c r="A2057" s="55">
        <v>1996</v>
      </c>
      <c r="B2057" s="1232">
        <f>'Cap Outlay Deprec 27'!L8</f>
        <v>15428669</v>
      </c>
      <c r="C2057" s="14" t="s">
        <v>672</v>
      </c>
      <c r="D2057" s="14" t="str">
        <f t="shared" si="31"/>
        <v>Error?</v>
      </c>
    </row>
    <row r="2058" spans="1:4" x14ac:dyDescent="0.2">
      <c r="A2058" s="55">
        <v>1997</v>
      </c>
      <c r="B2058" s="1232">
        <f>'Cap Outlay Deprec 27'!L10</f>
        <v>414058</v>
      </c>
      <c r="C2058" s="14" t="s">
        <v>672</v>
      </c>
      <c r="D2058" s="14" t="str">
        <f t="shared" si="31"/>
        <v>Error?</v>
      </c>
    </row>
    <row r="2059" spans="1:4" x14ac:dyDescent="0.2">
      <c r="A2059" s="55">
        <v>1998</v>
      </c>
      <c r="B2059" s="1232">
        <f>'Cap Outlay Deprec 27'!L12</f>
        <v>1125062</v>
      </c>
      <c r="C2059" s="14" t="s">
        <v>672</v>
      </c>
      <c r="D2059" s="14" t="str">
        <f t="shared" si="31"/>
        <v>Error?</v>
      </c>
    </row>
    <row r="2060" spans="1:4" x14ac:dyDescent="0.2">
      <c r="A2060" s="55">
        <v>1999</v>
      </c>
      <c r="B2060" s="1232">
        <f>'Cap Outlay Deprec 27'!L13</f>
        <v>73326</v>
      </c>
      <c r="C2060" s="14" t="s">
        <v>672</v>
      </c>
      <c r="D2060" s="14" t="str">
        <f t="shared" si="31"/>
        <v>Error?</v>
      </c>
    </row>
    <row r="2061" spans="1:4" x14ac:dyDescent="0.2">
      <c r="A2061" s="55">
        <v>2000</v>
      </c>
      <c r="B2061" s="1232">
        <f>'Cap Outlay Deprec 27'!L16</f>
        <v>17161598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346549</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124844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3919922</v>
      </c>
      <c r="C2551" s="14" t="s">
        <v>672</v>
      </c>
      <c r="D2551" s="14" t="str">
        <f t="shared" si="38"/>
        <v>Error?</v>
      </c>
    </row>
    <row r="2552" spans="1:4" x14ac:dyDescent="0.2">
      <c r="A2552" s="83">
        <v>2491</v>
      </c>
      <c r="D2552" s="14" t="str">
        <f t="shared" si="38"/>
        <v>OK</v>
      </c>
    </row>
    <row r="2553" spans="1:4" x14ac:dyDescent="0.2">
      <c r="A2553" s="55">
        <v>2492</v>
      </c>
      <c r="B2553" s="1232">
        <f>'Acct Summary 7-8'!C6</f>
        <v>9677877</v>
      </c>
      <c r="C2553" s="14" t="s">
        <v>672</v>
      </c>
      <c r="D2553" s="14" t="str">
        <f t="shared" si="38"/>
        <v>Error?</v>
      </c>
    </row>
    <row r="2554" spans="1:4" x14ac:dyDescent="0.2">
      <c r="A2554" s="55">
        <v>2493</v>
      </c>
      <c r="B2554" s="1232">
        <f>'Acct Summary 7-8'!C7</f>
        <v>2785605</v>
      </c>
      <c r="C2554" s="14" t="s">
        <v>672</v>
      </c>
      <c r="D2554" s="14" t="str">
        <f t="shared" si="38"/>
        <v>Error?</v>
      </c>
    </row>
    <row r="2555" spans="1:4" x14ac:dyDescent="0.2">
      <c r="A2555" s="55">
        <v>2494</v>
      </c>
      <c r="B2555" s="1232">
        <f>'Acct Summary 7-8'!C8</f>
        <v>16383404</v>
      </c>
      <c r="C2555" s="14" t="s">
        <v>672</v>
      </c>
      <c r="D2555" s="14" t="str">
        <f t="shared" si="38"/>
        <v>Error?</v>
      </c>
    </row>
    <row r="2556" spans="1:4" x14ac:dyDescent="0.2">
      <c r="A2556" s="55">
        <v>2495</v>
      </c>
      <c r="B2556" s="1232">
        <f>'Acct Summary 7-8'!C12</f>
        <v>9833105</v>
      </c>
      <c r="C2556" s="14" t="s">
        <v>672</v>
      </c>
      <c r="D2556" s="14" t="str">
        <f t="shared" si="38"/>
        <v>Error?</v>
      </c>
    </row>
    <row r="2557" spans="1:4" x14ac:dyDescent="0.2">
      <c r="A2557" s="55">
        <v>2496</v>
      </c>
      <c r="B2557" s="1232">
        <f>'Acct Summary 7-8'!C13</f>
        <v>4448956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346549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14628610</v>
      </c>
      <c r="C2561" s="14" t="s">
        <v>672</v>
      </c>
      <c r="D2561" s="14" t="str">
        <f t="shared" si="39"/>
        <v>Error?</v>
      </c>
    </row>
    <row r="2562" spans="1:4" x14ac:dyDescent="0.2">
      <c r="A2562" s="55">
        <v>2501</v>
      </c>
      <c r="B2562" s="1232">
        <f>'Acct Summary 7-8'!C20</f>
        <v>1754794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604447</v>
      </c>
      <c r="C2564" s="14" t="s">
        <v>672</v>
      </c>
      <c r="D2564" s="14" t="str">
        <f t="shared" si="39"/>
        <v>Error?</v>
      </c>
    </row>
    <row r="2565" spans="1:4" x14ac:dyDescent="0.2">
      <c r="A2565" s="83">
        <v>2504</v>
      </c>
      <c r="D2565" s="14" t="str">
        <f t="shared" si="39"/>
        <v>OK</v>
      </c>
    </row>
    <row r="2566" spans="1:4" x14ac:dyDescent="0.2">
      <c r="A2566" s="55">
        <v>2505</v>
      </c>
      <c r="B2566" s="1232">
        <f>'Acct Summary 7-8'!D6</f>
        <v>777580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1382027</v>
      </c>
      <c r="C2568" s="14" t="s">
        <v>672</v>
      </c>
      <c r="D2568" s="14" t="str">
        <f t="shared" si="39"/>
        <v>Error?</v>
      </c>
    </row>
    <row r="2569" spans="1:4" x14ac:dyDescent="0.2">
      <c r="A2569" s="55">
        <v>2508</v>
      </c>
      <c r="B2569" s="1232">
        <f>'Acct Summary 7-8'!D13</f>
        <v>1653930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1653930</v>
      </c>
      <c r="C2573" s="14" t="s">
        <v>672</v>
      </c>
      <c r="D2573" s="14" t="str">
        <f t="shared" si="39"/>
        <v>Error?</v>
      </c>
    </row>
    <row r="2574" spans="1:4" x14ac:dyDescent="0.2">
      <c r="A2574" s="55">
        <v>2513</v>
      </c>
      <c r="B2574" s="1232">
        <f>'Acct Summary 7-8'!D20</f>
        <v>-271903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190035</v>
      </c>
      <c r="C2591" s="14" t="s">
        <v>672</v>
      </c>
      <c r="D2591" s="14" t="str">
        <f t="shared" si="39"/>
        <v>Error?</v>
      </c>
    </row>
    <row r="2592" spans="1:4" x14ac:dyDescent="0.2">
      <c r="A2592" s="83">
        <v>2531</v>
      </c>
      <c r="D2592" s="14" t="str">
        <f t="shared" si="39"/>
        <v>OK</v>
      </c>
    </row>
    <row r="2593" spans="1:4" x14ac:dyDescent="0.2">
      <c r="A2593" s="55">
        <v>2532</v>
      </c>
      <c r="B2593" s="1232">
        <f>'Acct Summary 7-8'!F6</f>
        <v>282088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472123</v>
      </c>
      <c r="C2595" s="14" t="s">
        <v>672</v>
      </c>
      <c r="D2595" s="14" t="str">
        <f t="shared" si="39"/>
        <v>Error?</v>
      </c>
    </row>
    <row r="2596" spans="1:4" x14ac:dyDescent="0.2">
      <c r="A2596" s="55">
        <v>2535</v>
      </c>
      <c r="B2596" s="1232">
        <f>'Acct Summary 7-8'!F13</f>
        <v>498936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498936</v>
      </c>
      <c r="C2600" s="14" t="s">
        <v>672</v>
      </c>
      <c r="D2600" s="14" t="str">
        <f t="shared" si="39"/>
        <v>Error?</v>
      </c>
    </row>
    <row r="2601" spans="1:4" x14ac:dyDescent="0.2">
      <c r="A2601" s="55">
        <v>2540</v>
      </c>
      <c r="B2601" s="1232">
        <f>'Acct Summary 7-8'!F20</f>
        <v>-26813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657232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657232</v>
      </c>
      <c r="C2606" s="14" t="s">
        <v>672</v>
      </c>
      <c r="D2606" s="14" t="str">
        <f t="shared" si="39"/>
        <v>Error?</v>
      </c>
    </row>
    <row r="2607" spans="1:4" x14ac:dyDescent="0.2">
      <c r="A2607" s="55">
        <v>2546</v>
      </c>
      <c r="B2607" s="1232">
        <f>'Acct Summary 7-8'!G12</f>
        <v>298537</v>
      </c>
      <c r="C2607" s="14" t="s">
        <v>672</v>
      </c>
      <c r="D2607" s="14" t="str">
        <f t="shared" si="39"/>
        <v>Error?</v>
      </c>
    </row>
    <row r="2608" spans="1:4" x14ac:dyDescent="0.2">
      <c r="A2608" s="55">
        <v>2547</v>
      </c>
      <c r="B2608" s="1232">
        <f>'Acct Summary 7-8'!G13</f>
        <v>368810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667347</v>
      </c>
      <c r="C2612" s="14" t="s">
        <v>672</v>
      </c>
      <c r="D2612" s="14" t="str">
        <f t="shared" si="39"/>
        <v>Error?</v>
      </c>
    </row>
    <row r="2613" spans="1:4" x14ac:dyDescent="0.2">
      <c r="A2613" s="55">
        <v>2552</v>
      </c>
      <c r="B2613" s="1232">
        <f>'Acct Summary 7-8'!G20</f>
        <v>-10115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1128689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1544495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1273216</v>
      </c>
      <c r="C2634" s="14" t="s">
        <v>672</v>
      </c>
      <c r="D2634" s="14" t="str">
        <f t="shared" si="40"/>
        <v>Error?</v>
      </c>
    </row>
    <row r="2635" spans="1:4" x14ac:dyDescent="0.2">
      <c r="A2635" s="55">
        <v>2574</v>
      </c>
      <c r="B2635" s="1232">
        <f>'Acct Summary 7-8'!E17</f>
        <v>1273216</v>
      </c>
      <c r="C2635" s="14" t="s">
        <v>672</v>
      </c>
      <c r="D2635" s="14" t="str">
        <f t="shared" si="40"/>
        <v>Error?</v>
      </c>
    </row>
    <row r="2636" spans="1:4" x14ac:dyDescent="0.2">
      <c r="A2636" s="55">
        <v>2575</v>
      </c>
      <c r="B2636" s="1232">
        <f>'Acct Summary 7-8'!E20</f>
        <v>271279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127476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127476</v>
      </c>
      <c r="C2658" s="14" t="s">
        <v>672</v>
      </c>
      <c r="D2658" s="14" t="str">
        <f t="shared" si="40"/>
        <v>Error?</v>
      </c>
    </row>
    <row r="2659" spans="1:4" x14ac:dyDescent="0.2">
      <c r="A2659" s="55">
        <v>2598</v>
      </c>
      <c r="B2659" s="1232">
        <f>'Acct Summary 7-8'!H13</f>
        <v>513774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513774</v>
      </c>
      <c r="C2661" s="14" t="s">
        <v>672</v>
      </c>
      <c r="D2661" s="14" t="str">
        <f t="shared" si="40"/>
        <v>Error?</v>
      </c>
    </row>
    <row r="2662" spans="1:4" x14ac:dyDescent="0.2">
      <c r="A2662" s="55">
        <v>2601</v>
      </c>
      <c r="B2662" s="1232">
        <f>'Acct Summary 7-8'!H20</f>
        <v>-386298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20252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524842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36379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524842</v>
      </c>
      <c r="D2912" s="14" t="str">
        <f t="shared" si="44"/>
        <v>Error?</v>
      </c>
    </row>
    <row r="2913" spans="1:4" x14ac:dyDescent="0.2">
      <c r="A2913" s="55">
        <v>2852</v>
      </c>
      <c r="B2913" s="1232">
        <f>'Assets-Liab 5-6'!I41</f>
        <v>524842</v>
      </c>
      <c r="C2913" s="14" t="s">
        <v>672</v>
      </c>
      <c r="D2913" s="14" t="str">
        <f t="shared" si="44"/>
        <v>Error?</v>
      </c>
    </row>
    <row r="2914" spans="1:4" x14ac:dyDescent="0.2">
      <c r="A2914" s="55">
        <v>2853</v>
      </c>
      <c r="B2914" s="1232">
        <f>'Assets-Liab 5-6'!L33</f>
        <v>36379</v>
      </c>
      <c r="D2914" s="14" t="str">
        <f t="shared" si="44"/>
        <v>Error?</v>
      </c>
    </row>
    <row r="2915" spans="1:4" x14ac:dyDescent="0.2">
      <c r="A2915" s="83">
        <v>2854</v>
      </c>
      <c r="D2915" s="14" t="str">
        <f t="shared" si="44"/>
        <v>OK</v>
      </c>
    </row>
    <row r="2916" spans="1:4" x14ac:dyDescent="0.2">
      <c r="A2916" s="55">
        <v>2855</v>
      </c>
      <c r="B2916" s="1232">
        <f>'Assets-Liab 5-6'!L34</f>
        <v>36379</v>
      </c>
      <c r="C2916" s="14" t="s">
        <v>672</v>
      </c>
      <c r="D2916" s="14" t="str">
        <f t="shared" si="44"/>
        <v>Error?</v>
      </c>
    </row>
    <row r="2917" spans="1:4" x14ac:dyDescent="0.2">
      <c r="A2917" s="55">
        <v>2856</v>
      </c>
      <c r="B2917" s="1232">
        <f>'Assets-Liab 5-6'!L41</f>
        <v>36379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441268</v>
      </c>
      <c r="D3055" s="14" t="str">
        <f t="shared" si="46"/>
        <v>Error?</v>
      </c>
    </row>
    <row r="3056" spans="1:4" x14ac:dyDescent="0.2">
      <c r="A3056" s="55">
        <v>2995</v>
      </c>
      <c r="B3056" s="1232">
        <f>'Expenditures 15-22'!D10</f>
        <v>93970</v>
      </c>
      <c r="D3056" s="14" t="str">
        <f t="shared" si="46"/>
        <v>Error?</v>
      </c>
    </row>
    <row r="3057" spans="1:4" x14ac:dyDescent="0.2">
      <c r="A3057" s="55">
        <v>2996</v>
      </c>
      <c r="B3057" s="1232">
        <f>'Expenditures 15-22'!E10</f>
        <v>183277</v>
      </c>
      <c r="D3057" s="14" t="str">
        <f t="shared" si="46"/>
        <v>Error?</v>
      </c>
    </row>
    <row r="3058" spans="1:4" x14ac:dyDescent="0.2">
      <c r="A3058" s="55">
        <v>2997</v>
      </c>
      <c r="B3058" s="1232">
        <f>'Expenditures 15-22'!F10</f>
        <v>242352</v>
      </c>
      <c r="D3058" s="14" t="str">
        <f t="shared" si="46"/>
        <v>Error?</v>
      </c>
    </row>
    <row r="3059" spans="1:4" x14ac:dyDescent="0.2">
      <c r="A3059" s="55">
        <v>2998</v>
      </c>
      <c r="B3059" s="1232">
        <f>'Expenditures 15-22'!G10</f>
        <v>82780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1043647</v>
      </c>
      <c r="C3062" s="14" t="s">
        <v>672</v>
      </c>
      <c r="D3062" s="14" t="str">
        <f t="shared" si="46"/>
        <v>Error?</v>
      </c>
    </row>
    <row r="3063" spans="1:4" x14ac:dyDescent="0.2">
      <c r="A3063" s="83">
        <v>3002</v>
      </c>
      <c r="D3063" s="14" t="str">
        <f t="shared" si="46"/>
        <v>OK</v>
      </c>
    </row>
    <row r="3064" spans="1:4" x14ac:dyDescent="0.2">
      <c r="A3064" s="55">
        <v>3003</v>
      </c>
      <c r="B3064" s="1232">
        <f>'Expenditures 15-22'!D213</f>
        <v>59940</v>
      </c>
      <c r="D3064" s="14" t="str">
        <f t="shared" si="46"/>
        <v>Error?</v>
      </c>
    </row>
    <row r="3065" spans="1:4" x14ac:dyDescent="0.2">
      <c r="A3065" s="55">
        <v>3004</v>
      </c>
      <c r="B3065" s="1232">
        <f>'Expenditures 15-22'!K213</f>
        <v>59940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11786</v>
      </c>
      <c r="C3225" s="14" t="s">
        <v>672</v>
      </c>
      <c r="D3225" s="14" t="str">
        <f t="shared" si="49"/>
        <v>Error?</v>
      </c>
    </row>
    <row r="3226" spans="1:4" x14ac:dyDescent="0.2">
      <c r="A3226" s="55">
        <v>3165</v>
      </c>
      <c r="B3226" s="1232">
        <f>'Acct Summary 7-8'!I8</f>
        <v>11786</v>
      </c>
      <c r="C3226" s="14" t="s">
        <v>672</v>
      </c>
      <c r="D3226" s="14" t="str">
        <f t="shared" si="49"/>
        <v>Error?</v>
      </c>
    </row>
    <row r="3227" spans="1:4" x14ac:dyDescent="0.2">
      <c r="A3227" s="55">
        <v>3166</v>
      </c>
      <c r="B3227" s="1232">
        <f>'Acct Summary 7-8'!I20</f>
        <v>11786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1754794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-271903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-26813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-10115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271279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10000000</v>
      </c>
      <c r="C3296" s="14" t="s">
        <v>672</v>
      </c>
      <c r="D3296" s="14" t="str">
        <f t="shared" si="50"/>
        <v>Error?</v>
      </c>
    </row>
    <row r="3297" spans="1:4" x14ac:dyDescent="0.2">
      <c r="A3297" s="55">
        <v>3236</v>
      </c>
      <c r="B3297" s="1232">
        <f>'Acct Summary 7-8'!H75</f>
        <v>156616</v>
      </c>
      <c r="D3297" s="14" t="str">
        <f t="shared" si="50"/>
        <v>Error?</v>
      </c>
    </row>
    <row r="3298" spans="1:4" x14ac:dyDescent="0.2">
      <c r="A3298" s="55">
        <v>3237</v>
      </c>
      <c r="B3298" s="1232">
        <f>'Acct Summary 7-8'!H76</f>
        <v>156616</v>
      </c>
      <c r="C3298" s="14" t="s">
        <v>672</v>
      </c>
      <c r="D3298" s="14" t="str">
        <f t="shared" si="50"/>
        <v>Error?</v>
      </c>
    </row>
    <row r="3299" spans="1:4" x14ac:dyDescent="0.2">
      <c r="A3299" s="55">
        <v>3238</v>
      </c>
      <c r="B3299" s="1232">
        <f>'Acct Summary 7-8'!H77</f>
        <v>9843384</v>
      </c>
      <c r="C3299" s="14" t="s">
        <v>672</v>
      </c>
      <c r="D3299" s="14" t="str">
        <f t="shared" si="50"/>
        <v>Error?</v>
      </c>
    </row>
    <row r="3300" spans="1:4" x14ac:dyDescent="0.2">
      <c r="A3300" s="55">
        <v>3239</v>
      </c>
      <c r="B3300" s="1232">
        <f>'Acct Summary 7-8'!H78</f>
        <v>9457086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11786</v>
      </c>
      <c r="C3320" s="14" t="s">
        <v>672</v>
      </c>
      <c r="D3320" s="14" t="str">
        <f t="shared" si="50"/>
        <v>Error?</v>
      </c>
    </row>
    <row r="3321" spans="1:4" x14ac:dyDescent="0.2">
      <c r="A3321" s="55">
        <v>3260</v>
      </c>
      <c r="B3321" s="1232">
        <f>'Acct Summary 7-8'!I79</f>
        <v>513056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524842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1716341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324699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54161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82791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4186</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360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2182538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79689</v>
      </c>
      <c r="D3387" s="14" t="str">
        <f t="shared" si="51"/>
        <v>Error?</v>
      </c>
    </row>
    <row r="3388" spans="1:4" x14ac:dyDescent="0.2">
      <c r="A3388" s="55">
        <v>3327</v>
      </c>
      <c r="B3388" s="1232">
        <f>'Expenditures 15-22'!D211</f>
        <v>130981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79689</v>
      </c>
      <c r="C3390" s="14" t="s">
        <v>672</v>
      </c>
      <c r="D3390" s="14" t="str">
        <f t="shared" si="51"/>
        <v>Error?</v>
      </c>
    </row>
    <row r="3391" spans="1:4" x14ac:dyDescent="0.2">
      <c r="A3391" s="55">
        <v>3330</v>
      </c>
      <c r="B3391" s="1232">
        <f>'Expenditures 15-22'!K211</f>
        <v>130981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7383389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65005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272421</v>
      </c>
      <c r="D3417" s="14" t="str">
        <f t="shared" si="52"/>
        <v>Error?</v>
      </c>
    </row>
    <row r="3418" spans="1:4" x14ac:dyDescent="0.2">
      <c r="A3418" s="83">
        <v>3357</v>
      </c>
      <c r="D3418" s="14" t="str">
        <f t="shared" si="52"/>
        <v>OK</v>
      </c>
    </row>
    <row r="3419" spans="1:4" x14ac:dyDescent="0.2">
      <c r="A3419" s="55">
        <v>3358</v>
      </c>
      <c r="B3419" s="1232">
        <f>'Assets-Liab 5-6'!F4</f>
        <v>163997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124844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1025826</v>
      </c>
      <c r="D3425" s="14" t="str">
        <f t="shared" si="52"/>
        <v>Error?</v>
      </c>
    </row>
    <row r="3426" spans="1:4" x14ac:dyDescent="0.2">
      <c r="A3426" s="83">
        <v>3365</v>
      </c>
      <c r="D3426" s="14" t="str">
        <f t="shared" si="52"/>
        <v>OK</v>
      </c>
    </row>
    <row r="3427" spans="1:4" x14ac:dyDescent="0.2">
      <c r="A3427" s="55">
        <v>3366</v>
      </c>
      <c r="B3427" s="1232">
        <f>'Assets-Liab 5-6'!I4</f>
        <v>524842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36379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335567</v>
      </c>
      <c r="C3446" s="14" t="s">
        <v>672</v>
      </c>
      <c r="D3446" s="14" t="str">
        <f t="shared" si="52"/>
        <v>Error?</v>
      </c>
    </row>
    <row r="3447" spans="1:4" x14ac:dyDescent="0.2">
      <c r="A3447" s="55">
        <v>3386</v>
      </c>
      <c r="B3447" s="1232">
        <f>'Tax Sched 24'!D16</f>
        <v>148058</v>
      </c>
      <c r="C3447" s="14" t="s">
        <v>672</v>
      </c>
      <c r="D3447" s="14" t="str">
        <f t="shared" si="52"/>
        <v>Error?</v>
      </c>
    </row>
    <row r="3448" spans="1:4" x14ac:dyDescent="0.2">
      <c r="A3448" s="55">
        <v>3387</v>
      </c>
      <c r="B3448" s="1232">
        <f>'Tax Sched 24'!C16</f>
        <v>187509</v>
      </c>
      <c r="D3448" s="14" t="str">
        <f t="shared" si="52"/>
        <v>Error?</v>
      </c>
    </row>
    <row r="3449" spans="1:4" x14ac:dyDescent="0.2">
      <c r="A3449" s="55">
        <v>3388</v>
      </c>
      <c r="B3449" s="1232">
        <f>'Tax Sched 24'!F16</f>
        <v>168054</v>
      </c>
      <c r="C3449" s="14" t="s">
        <v>672</v>
      </c>
      <c r="D3449" s="14" t="str">
        <f t="shared" si="52"/>
        <v>Error?</v>
      </c>
    </row>
    <row r="3450" spans="1:4" x14ac:dyDescent="0.2">
      <c r="A3450" s="55">
        <v>3389</v>
      </c>
      <c r="B3450" s="1232">
        <f>'Tax Sched 24'!E16</f>
        <v>355563</v>
      </c>
      <c r="D3450" s="14" t="str">
        <f t="shared" si="52"/>
        <v>Error?</v>
      </c>
    </row>
    <row r="3451" spans="1:4" x14ac:dyDescent="0.2">
      <c r="A3451" s="55">
        <v>3390</v>
      </c>
      <c r="B3451" s="1232">
        <f>'Cap Outlay Deprec 27'!C15</f>
        <v>20252</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20252</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20252</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59168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59168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59168</v>
      </c>
      <c r="D3567" s="14" t="str">
        <f t="shared" si="54"/>
        <v>Error?</v>
      </c>
    </row>
    <row r="3568" spans="1:4" x14ac:dyDescent="0.2">
      <c r="A3568" s="55">
        <v>3507</v>
      </c>
      <c r="B3568" s="1232">
        <f>'Assets-Liab 5-6'!K41</f>
        <v>59168</v>
      </c>
      <c r="C3568" s="14" t="s">
        <v>672</v>
      </c>
      <c r="D3568" s="14" t="str">
        <f t="shared" si="54"/>
        <v>Error?</v>
      </c>
    </row>
    <row r="3569" spans="1:4" x14ac:dyDescent="0.2">
      <c r="A3569" s="55">
        <v>3508</v>
      </c>
      <c r="B3569" s="1232">
        <f>'Acct Summary 7-8'!K4</f>
        <v>48863</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48863</v>
      </c>
      <c r="C3571" s="14" t="s">
        <v>672</v>
      </c>
      <c r="D3571" s="14" t="str">
        <f t="shared" si="54"/>
        <v>Error?</v>
      </c>
    </row>
    <row r="3572" spans="1:4" x14ac:dyDescent="0.2">
      <c r="A3572" s="55">
        <v>3511</v>
      </c>
      <c r="B3572" s="1232">
        <f>'Acct Summary 7-8'!K13</f>
        <v>14966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14966</v>
      </c>
      <c r="C3575" s="14" t="s">
        <v>672</v>
      </c>
      <c r="D3575" s="14" t="str">
        <f t="shared" si="54"/>
        <v>Error?</v>
      </c>
    </row>
    <row r="3576" spans="1:4" x14ac:dyDescent="0.2">
      <c r="A3576" s="55">
        <v>3515</v>
      </c>
      <c r="B3576" s="1232">
        <f>'Acct Summary 7-8'!K20</f>
        <v>33897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33897</v>
      </c>
      <c r="C3588" s="14" t="s">
        <v>672</v>
      </c>
      <c r="D3588" s="14" t="str">
        <f t="shared" si="55"/>
        <v>Error?</v>
      </c>
    </row>
    <row r="3589" spans="1:4" x14ac:dyDescent="0.2">
      <c r="A3589" s="55">
        <v>3528</v>
      </c>
      <c r="B3589" s="1232">
        <f>'Acct Summary 7-8'!K79</f>
        <v>25271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59168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14136</v>
      </c>
      <c r="D3632" s="14" t="str">
        <f t="shared" si="55"/>
        <v>Error?</v>
      </c>
    </row>
    <row r="3633" spans="1:4" x14ac:dyDescent="0.2">
      <c r="A3633" s="55">
        <v>3572</v>
      </c>
      <c r="B3633" s="1232">
        <f>'Expenditures 15-22'!E339</f>
        <v>14136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14136</v>
      </c>
      <c r="C3635" s="14" t="s">
        <v>672</v>
      </c>
      <c r="D3635" s="14" t="str">
        <f t="shared" si="55"/>
        <v>Error?</v>
      </c>
    </row>
    <row r="3636" spans="1:4" x14ac:dyDescent="0.2">
      <c r="A3636" s="55">
        <v>3575</v>
      </c>
      <c r="B3636" s="1232">
        <f>'Expenditures 15-22'!E354</f>
        <v>14136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830</v>
      </c>
      <c r="D3639" s="14" t="str">
        <f t="shared" si="55"/>
        <v>Error?</v>
      </c>
    </row>
    <row r="3640" spans="1:4" x14ac:dyDescent="0.2">
      <c r="A3640" s="55">
        <v>3579</v>
      </c>
      <c r="B3640" s="1232">
        <f>'Expenditures 15-22'!F339</f>
        <v>830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830</v>
      </c>
      <c r="C3642" s="14" t="s">
        <v>672</v>
      </c>
      <c r="D3642" s="14" t="str">
        <f t="shared" si="55"/>
        <v>Error?</v>
      </c>
    </row>
    <row r="3643" spans="1:4" x14ac:dyDescent="0.2">
      <c r="A3643" s="55">
        <v>3582</v>
      </c>
      <c r="B3643" s="1232">
        <f>'Expenditures 15-22'!F354</f>
        <v>830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14966</v>
      </c>
      <c r="C3669" s="14" t="s">
        <v>672</v>
      </c>
      <c r="D3669" s="14" t="str">
        <f t="shared" si="56"/>
        <v>Error?</v>
      </c>
    </row>
    <row r="3670" spans="1:4" x14ac:dyDescent="0.2">
      <c r="A3670" s="55">
        <v>3609</v>
      </c>
      <c r="B3670" s="1232">
        <f>'Expenditures 15-22'!K339</f>
        <v>14966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14966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14966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33897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472988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6162728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22546132</v>
      </c>
      <c r="C4122" s="14" t="s">
        <v>672</v>
      </c>
      <c r="D4122" s="14" t="str">
        <f t="shared" si="63"/>
        <v>Error?</v>
      </c>
    </row>
    <row r="4123" spans="1:4" x14ac:dyDescent="0.2">
      <c r="A4123" s="55">
        <v>4062</v>
      </c>
      <c r="B4123" s="1232">
        <f>'Acct Summary 7-8'!D10</f>
        <v>1382027</v>
      </c>
      <c r="C4123" s="14" t="s">
        <v>672</v>
      </c>
      <c r="D4123" s="14" t="str">
        <f t="shared" si="63"/>
        <v>Error?</v>
      </c>
    </row>
    <row r="4124" spans="1:4" x14ac:dyDescent="0.2">
      <c r="A4124" s="55">
        <v>4063</v>
      </c>
      <c r="B4124" s="1232">
        <f>'Acct Summary 7-8'!E10</f>
        <v>1544495</v>
      </c>
      <c r="C4124" s="14" t="s">
        <v>672</v>
      </c>
      <c r="D4124" s="14" t="str">
        <f t="shared" si="63"/>
        <v>Error?</v>
      </c>
    </row>
    <row r="4125" spans="1:4" x14ac:dyDescent="0.2">
      <c r="A4125" s="55">
        <v>4064</v>
      </c>
      <c r="B4125" s="1232">
        <f>'Acct Summary 7-8'!F10</f>
        <v>472123</v>
      </c>
      <c r="C4125" s="14" t="s">
        <v>672</v>
      </c>
      <c r="D4125" s="14" t="str">
        <f t="shared" si="63"/>
        <v>Error?</v>
      </c>
    </row>
    <row r="4126" spans="1:4" x14ac:dyDescent="0.2">
      <c r="A4126" s="55">
        <v>4065</v>
      </c>
      <c r="B4126" s="1232">
        <f>'Acct Summary 7-8'!G10</f>
        <v>657232</v>
      </c>
      <c r="C4126" s="14" t="s">
        <v>672</v>
      </c>
      <c r="D4126" s="14" t="str">
        <f t="shared" si="63"/>
        <v>Error?</v>
      </c>
    </row>
    <row r="4127" spans="1:4" x14ac:dyDescent="0.2">
      <c r="A4127" s="55">
        <v>4066</v>
      </c>
      <c r="B4127" s="1232">
        <f>'Acct Summary 7-8'!H10</f>
        <v>127476</v>
      </c>
      <c r="C4127" s="14" t="s">
        <v>672</v>
      </c>
      <c r="D4127" s="14" t="str">
        <f t="shared" si="63"/>
        <v>Error?</v>
      </c>
    </row>
    <row r="4128" spans="1:4" x14ac:dyDescent="0.2">
      <c r="A4128" s="55">
        <v>4067</v>
      </c>
      <c r="B4128" s="1232">
        <f>'Acct Summary 7-8'!I10</f>
        <v>11786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48863</v>
      </c>
      <c r="C4130" s="14" t="s">
        <v>672</v>
      </c>
      <c r="D4130" s="14" t="str">
        <f t="shared" si="63"/>
        <v>Error?</v>
      </c>
    </row>
    <row r="4131" spans="1:4" x14ac:dyDescent="0.2">
      <c r="A4131" s="55">
        <v>4070</v>
      </c>
      <c r="B4131" s="1232">
        <f>'Acct Summary 7-8'!C18</f>
        <v>6162728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20791338</v>
      </c>
      <c r="C4136" s="14" t="s">
        <v>672</v>
      </c>
      <c r="D4136" s="14" t="str">
        <f t="shared" si="63"/>
        <v>Error?</v>
      </c>
    </row>
    <row r="4137" spans="1:4" x14ac:dyDescent="0.2">
      <c r="A4137" s="55">
        <v>4076</v>
      </c>
      <c r="B4137" s="1232">
        <f>'Acct Summary 7-8'!D19</f>
        <v>1653930</v>
      </c>
      <c r="C4137" s="14" t="s">
        <v>672</v>
      </c>
      <c r="D4137" s="14" t="str">
        <f t="shared" si="63"/>
        <v>Error?</v>
      </c>
    </row>
    <row r="4138" spans="1:4" x14ac:dyDescent="0.2">
      <c r="A4138" s="55">
        <v>4077</v>
      </c>
      <c r="B4138" s="1232">
        <f>'Acct Summary 7-8'!E19</f>
        <v>1273216</v>
      </c>
      <c r="C4138" s="14" t="s">
        <v>672</v>
      </c>
      <c r="D4138" s="14" t="str">
        <f t="shared" si="63"/>
        <v>Error?</v>
      </c>
    </row>
    <row r="4139" spans="1:4" x14ac:dyDescent="0.2">
      <c r="A4139" s="55">
        <v>4078</v>
      </c>
      <c r="B4139" s="1232">
        <f>'Acct Summary 7-8'!F19</f>
        <v>498936</v>
      </c>
      <c r="C4139" s="14" t="s">
        <v>672</v>
      </c>
      <c r="D4139" s="14" t="str">
        <f t="shared" si="63"/>
        <v>Error?</v>
      </c>
    </row>
    <row r="4140" spans="1:4" x14ac:dyDescent="0.2">
      <c r="A4140" s="55">
        <v>4079</v>
      </c>
      <c r="B4140" s="1232">
        <f>'Acct Summary 7-8'!G19</f>
        <v>667347</v>
      </c>
      <c r="C4140" s="14" t="s">
        <v>672</v>
      </c>
      <c r="D4140" s="14" t="str">
        <f t="shared" si="63"/>
        <v>Error?</v>
      </c>
    </row>
    <row r="4141" spans="1:4" x14ac:dyDescent="0.2">
      <c r="A4141" s="55">
        <v>4080</v>
      </c>
      <c r="B4141" s="1232">
        <f>'Acct Summary 7-8'!H19</f>
        <v>513774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14966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22041389</v>
      </c>
      <c r="C4171" s="14" t="s">
        <v>672</v>
      </c>
      <c r="D4171" s="14" t="str">
        <f t="shared" si="64"/>
        <v>Error?</v>
      </c>
    </row>
    <row r="4172" spans="1:4" x14ac:dyDescent="0.2">
      <c r="A4172" s="55">
        <v>4111</v>
      </c>
      <c r="B4172" s="1232">
        <f>'Short-Term Long-Term Debt 25'!J49</f>
        <v>21768968</v>
      </c>
      <c r="C4172" s="14" t="s">
        <v>672</v>
      </c>
      <c r="D4172" s="14" t="str">
        <f t="shared" si="64"/>
        <v>Error?</v>
      </c>
    </row>
    <row r="4173" spans="1:4" x14ac:dyDescent="0.2">
      <c r="A4173" s="55">
        <v>4112</v>
      </c>
      <c r="B4173" s="1232">
        <f>'Short-Term Long-Term Debt 25'!H49</f>
        <v>605240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2969</v>
      </c>
      <c r="C4265" s="14" t="s">
        <v>672</v>
      </c>
      <c r="D4265" s="14" t="str">
        <f t="shared" si="65"/>
        <v>Error?</v>
      </c>
      <c r="E4265" s="811"/>
    </row>
    <row r="4266" spans="1:5" x14ac:dyDescent="0.2">
      <c r="A4266" s="91">
        <v>4205</v>
      </c>
      <c r="B4266" s="1232">
        <f>('FP Info 3'!F10)*100000</f>
        <v>296.3</v>
      </c>
      <c r="C4266" s="14" t="s">
        <v>672</v>
      </c>
      <c r="D4266" s="14" t="str">
        <f t="shared" si="65"/>
        <v>Error?</v>
      </c>
      <c r="E4266" s="811"/>
    </row>
    <row r="4267" spans="1:5" x14ac:dyDescent="0.2">
      <c r="A4267" s="91">
        <v>4206</v>
      </c>
      <c r="B4267" s="1232">
        <f>('FP Info 3'!H10)*100000</f>
        <v>177.8</v>
      </c>
      <c r="C4267" s="14" t="s">
        <v>672</v>
      </c>
      <c r="D4267" s="14" t="str">
        <f t="shared" si="65"/>
        <v>Error?</v>
      </c>
      <c r="E4267" s="811"/>
    </row>
    <row r="4268" spans="1:5" x14ac:dyDescent="0.2">
      <c r="A4268" s="91">
        <v>4207</v>
      </c>
      <c r="B4268" s="1232">
        <f>('FP Info 3'!J10)*100000</f>
        <v>3443</v>
      </c>
      <c r="C4268" s="14" t="s">
        <v>672</v>
      </c>
      <c r="D4268" s="14" t="str">
        <f t="shared" si="65"/>
        <v>Error?</v>
      </c>
    </row>
    <row r="4269" spans="1:5" x14ac:dyDescent="0.2">
      <c r="A4269" s="91">
        <v>4208</v>
      </c>
      <c r="B4269" s="1232">
        <f>'FP Info 3'!J16</f>
        <v>8126682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48625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121645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37516</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86911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415806</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10.9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415806</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13005</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447903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97307986</v>
      </c>
      <c r="D4995" s="14" t="str">
        <f t="shared" si="77"/>
        <v>Error?</v>
      </c>
    </row>
    <row r="4996" spans="1:4" x14ac:dyDescent="0.2">
      <c r="A4996" s="91">
        <v>4935</v>
      </c>
      <c r="B4996" s="1232">
        <f>'FP Info 3'!H31</f>
        <v>6714251.0340000009</v>
      </c>
      <c r="D4996" s="14" t="str">
        <f t="shared" si="77"/>
        <v>Error?</v>
      </c>
    </row>
    <row r="4997" spans="1:4" x14ac:dyDescent="0.2">
      <c r="A4997" s="91">
        <v>4936</v>
      </c>
      <c r="B4997" s="1232">
        <f>'FP Info 3'!H37</f>
        <v>22041389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2952840</v>
      </c>
      <c r="D5061" s="14" t="str">
        <f t="shared" si="78"/>
        <v>Error?</v>
      </c>
    </row>
    <row r="5062" spans="1:4" x14ac:dyDescent="0.2">
      <c r="A5062" s="83">
        <v>5001</v>
      </c>
      <c r="D5062" s="14" t="str">
        <f t="shared" si="78"/>
        <v>OK</v>
      </c>
    </row>
    <row r="5063" spans="1:4" x14ac:dyDescent="0.2">
      <c r="A5063" s="55">
        <v>5002</v>
      </c>
      <c r="B5063" s="1232">
        <f>'Revenues 9-14'!C7</f>
        <v>349566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3302406</v>
      </c>
      <c r="C5066" s="14" t="s">
        <v>672</v>
      </c>
      <c r="D5066" s="14" t="str">
        <f t="shared" si="78"/>
        <v>Error?</v>
      </c>
    </row>
    <row r="5067" spans="1:4" x14ac:dyDescent="0.2">
      <c r="A5067" s="55">
        <v>5006</v>
      </c>
      <c r="B5067" s="1232">
        <f>'Revenues 9-14'!C14</f>
        <v>8262</v>
      </c>
      <c r="D5067" s="14" t="str">
        <f t="shared" si="78"/>
        <v>Error?</v>
      </c>
    </row>
    <row r="5068" spans="1:4" x14ac:dyDescent="0.2">
      <c r="A5068" s="55">
        <v>5007</v>
      </c>
      <c r="B5068" s="1232">
        <f>'Revenues 9-14'!C15</f>
        <v>8807</v>
      </c>
      <c r="D5068" s="14" t="str">
        <f t="shared" si="78"/>
        <v>Error?</v>
      </c>
    </row>
    <row r="5069" spans="1:4" x14ac:dyDescent="0.2">
      <c r="A5069" s="55">
        <v>5008</v>
      </c>
      <c r="B5069" s="1232">
        <f>'Revenues 9-14'!C16</f>
        <v>204919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221988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169106</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169106</v>
      </c>
      <c r="C5087" s="14" t="s">
        <v>672</v>
      </c>
      <c r="D5087" s="14" t="str">
        <f t="shared" si="78"/>
        <v>Error?</v>
      </c>
    </row>
    <row r="5088" spans="1:4" x14ac:dyDescent="0.2">
      <c r="A5088" s="55">
        <v>5027</v>
      </c>
      <c r="B5088" s="1232">
        <f>'Revenues 9-14'!C65</f>
        <v>6225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6225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676</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1589</v>
      </c>
      <c r="D5094" s="14" t="str">
        <f t="shared" si="78"/>
        <v>Error?</v>
      </c>
    </row>
    <row r="5095" spans="1:4" x14ac:dyDescent="0.2">
      <c r="A5095" s="55">
        <v>5034</v>
      </c>
      <c r="B5095" s="1232">
        <f>'Revenues 9-14'!C74</f>
        <v>3262</v>
      </c>
      <c r="D5095" s="14" t="str">
        <f t="shared" si="78"/>
        <v>Error?</v>
      </c>
    </row>
    <row r="5096" spans="1:4" x14ac:dyDescent="0.2">
      <c r="A5096" s="55">
        <v>5035</v>
      </c>
      <c r="B5096" s="1232">
        <f>'Revenues 9-14'!C75</f>
        <v>5527</v>
      </c>
      <c r="C5096" s="14" t="s">
        <v>672</v>
      </c>
      <c r="D5096" s="14" t="str">
        <f t="shared" si="78"/>
        <v>Error?</v>
      </c>
    </row>
    <row r="5097" spans="1:4" x14ac:dyDescent="0.2">
      <c r="A5097" s="55">
        <v>5036</v>
      </c>
      <c r="B5097" s="1232">
        <f>'Revenues 9-14'!C77</f>
        <v>7970</v>
      </c>
      <c r="D5097" s="14" t="str">
        <f t="shared" si="78"/>
        <v>Error?</v>
      </c>
    </row>
    <row r="5098" spans="1:4" x14ac:dyDescent="0.2">
      <c r="A5098" s="55">
        <v>5037</v>
      </c>
      <c r="B5098" s="1232">
        <f>'Revenues 9-14'!C78</f>
        <v>210</v>
      </c>
      <c r="D5098" s="14" t="str">
        <f t="shared" si="78"/>
        <v>Error?</v>
      </c>
    </row>
    <row r="5099" spans="1:4" x14ac:dyDescent="0.2">
      <c r="A5099" s="55">
        <v>5038</v>
      </c>
      <c r="B5099" s="1232">
        <f>'Revenues 9-14'!C79</f>
        <v>1811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9991</v>
      </c>
      <c r="C5102" s="14" t="s">
        <v>672</v>
      </c>
      <c r="D5102" s="14" t="str">
        <f t="shared" si="78"/>
        <v>Error?</v>
      </c>
    </row>
    <row r="5103" spans="1:4" x14ac:dyDescent="0.2">
      <c r="A5103" s="55">
        <v>5042</v>
      </c>
      <c r="B5103" s="1232">
        <f>'Revenues 9-14'!C84</f>
        <v>11429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11429</v>
      </c>
      <c r="C5112" s="14" t="s">
        <v>672</v>
      </c>
      <c r="D5112" s="14" t="str">
        <f t="shared" si="78"/>
        <v>Error?</v>
      </c>
    </row>
    <row r="5113" spans="1:4" x14ac:dyDescent="0.2">
      <c r="A5113" s="55">
        <v>5052</v>
      </c>
      <c r="B5113" s="1232">
        <f>'Revenues 9-14'!C95</f>
        <v>475</v>
      </c>
      <c r="D5113" s="14" t="str">
        <f t="shared" si="78"/>
        <v>Error?</v>
      </c>
    </row>
    <row r="5114" spans="1:4" x14ac:dyDescent="0.2">
      <c r="A5114" s="55">
        <v>5053</v>
      </c>
      <c r="B5114" s="1232">
        <f>'Revenues 9-14'!C96</f>
        <v>14388</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56040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122347</v>
      </c>
      <c r="D5119" s="14" t="str">
        <f t="shared" ref="D5119:D5182" si="79">IF(ISBLANK(B5119),"OK",IF(A5119-B5119=0,"OK","Error?"))</f>
        <v>Error?</v>
      </c>
    </row>
    <row r="5120" spans="1:4" x14ac:dyDescent="0.2">
      <c r="A5120" s="55">
        <v>5059</v>
      </c>
      <c r="B5120" s="1232">
        <f>'Revenues 9-14'!C108</f>
        <v>193250</v>
      </c>
      <c r="C5120" s="14" t="s">
        <v>672</v>
      </c>
      <c r="D5120" s="14" t="str">
        <f t="shared" si="79"/>
        <v>Error?</v>
      </c>
    </row>
    <row r="5121" spans="1:4" x14ac:dyDescent="0.2">
      <c r="A5121" s="55">
        <v>5060</v>
      </c>
      <c r="B5121" s="1232">
        <f>'Revenues 9-14'!C109</f>
        <v>3919922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8418748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8866651</v>
      </c>
      <c r="C5132" s="14" t="s">
        <v>672</v>
      </c>
      <c r="D5132" s="14" t="str">
        <f t="shared" si="79"/>
        <v>Error?</v>
      </c>
    </row>
    <row r="5133" spans="1:4" x14ac:dyDescent="0.2">
      <c r="A5133" s="55">
        <v>5072</v>
      </c>
      <c r="B5133" s="1232">
        <f>'Revenues 9-14'!C124</f>
        <v>94077</v>
      </c>
      <c r="D5133" s="14" t="str">
        <f t="shared" si="79"/>
        <v>Error?</v>
      </c>
    </row>
    <row r="5134" spans="1:4" x14ac:dyDescent="0.2">
      <c r="A5134" s="55">
        <v>5073</v>
      </c>
      <c r="B5134" s="1232">
        <f>'Revenues 9-14'!C125</f>
        <v>235332</v>
      </c>
      <c r="D5134" s="14" t="str">
        <f t="shared" si="79"/>
        <v>Error?</v>
      </c>
    </row>
    <row r="5135" spans="1:4" x14ac:dyDescent="0.2">
      <c r="A5135" s="55">
        <v>5074</v>
      </c>
      <c r="B5135" s="1232">
        <f>'Revenues 9-14'!C126</f>
        <v>364618</v>
      </c>
      <c r="D5135" s="14" t="str">
        <f t="shared" si="79"/>
        <v>Error?</v>
      </c>
    </row>
    <row r="5136" spans="1:4" x14ac:dyDescent="0.2">
      <c r="A5136" s="83">
        <v>5075</v>
      </c>
      <c r="D5136" s="14" t="str">
        <f t="shared" si="79"/>
        <v>OK</v>
      </c>
    </row>
    <row r="5137" spans="1:4" x14ac:dyDescent="0.2">
      <c r="A5137" s="55">
        <v>5076</v>
      </c>
      <c r="B5137" s="1232">
        <f>'Revenues 9-14'!C127</f>
        <v>33521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6414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733962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56377</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56377</v>
      </c>
      <c r="C5165" s="14" t="s">
        <v>672</v>
      </c>
      <c r="D5165" s="14" t="str">
        <f t="shared" si="79"/>
        <v>Error?</v>
      </c>
    </row>
    <row r="5166" spans="1:4" x14ac:dyDescent="0.2">
      <c r="A5166" s="83">
        <v>5105</v>
      </c>
      <c r="D5166" s="14" t="str">
        <f t="shared" si="79"/>
        <v>OK</v>
      </c>
    </row>
    <row r="5167" spans="1:4" x14ac:dyDescent="0.2">
      <c r="A5167" s="55">
        <v>5106</v>
      </c>
      <c r="B5167" s="1232">
        <f>'Revenues 9-14'!C145</f>
        <v>7882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811226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9677877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737906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248301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986207</v>
      </c>
      <c r="C5246" s="14" t="s">
        <v>672</v>
      </c>
      <c r="D5246" s="14" t="str">
        <f t="shared" si="80"/>
        <v>Error?</v>
      </c>
    </row>
    <row r="5247" spans="1:4" x14ac:dyDescent="0.2">
      <c r="A5247" s="55">
        <v>5186</v>
      </c>
      <c r="B5247" s="1232">
        <f>'Revenues 9-14'!C203</f>
        <v>905446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211362</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1116808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21338</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322500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343838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2785605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2785605</v>
      </c>
      <c r="C5326" s="14" t="s">
        <v>672</v>
      </c>
      <c r="D5326" s="14" t="str">
        <f t="shared" si="82"/>
        <v>Error?</v>
      </c>
    </row>
    <row r="5327" spans="1:4" x14ac:dyDescent="0.2">
      <c r="A5327" s="55">
        <v>5266</v>
      </c>
      <c r="B5327" s="1232">
        <f>'Revenues 9-14'!C275</f>
        <v>16383404</v>
      </c>
      <c r="C5327" s="14" t="s">
        <v>672</v>
      </c>
      <c r="D5327" s="14" t="str">
        <f t="shared" si="82"/>
        <v>Error?</v>
      </c>
    </row>
    <row r="5328" spans="1:4" x14ac:dyDescent="0.2">
      <c r="A5328" s="55">
        <v>5267</v>
      </c>
      <c r="B5328" s="1232">
        <f>'Revenues 9-14'!D5</f>
        <v>318420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318420</v>
      </c>
      <c r="C5334" s="14" t="s">
        <v>672</v>
      </c>
      <c r="D5334" s="14" t="str">
        <f t="shared" si="82"/>
        <v>Error?</v>
      </c>
    </row>
    <row r="5335" spans="1:4" x14ac:dyDescent="0.2">
      <c r="A5335" s="55">
        <v>5274</v>
      </c>
      <c r="B5335" s="1232">
        <f>'Revenues 9-14'!D14</f>
        <v>853</v>
      </c>
      <c r="D5335" s="14" t="str">
        <f t="shared" si="82"/>
        <v>Error?</v>
      </c>
    </row>
    <row r="5336" spans="1:4" x14ac:dyDescent="0.2">
      <c r="A5336" s="55">
        <v>5275</v>
      </c>
      <c r="B5336" s="1232">
        <f>'Revenues 9-14'!D15</f>
        <v>910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1763</v>
      </c>
      <c r="C5339" s="14" t="s">
        <v>672</v>
      </c>
      <c r="D5339" s="14" t="str">
        <f t="shared" si="82"/>
        <v>Error?</v>
      </c>
    </row>
    <row r="5340" spans="1:4" x14ac:dyDescent="0.2">
      <c r="A5340" s="55">
        <v>5279</v>
      </c>
      <c r="B5340" s="1232">
        <f>'Revenues 9-14'!D65</f>
        <v>105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45848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628</v>
      </c>
      <c r="D5354" s="14" t="str">
        <f t="shared" si="82"/>
        <v>Error?</v>
      </c>
    </row>
    <row r="5355" spans="1:4" x14ac:dyDescent="0.2">
      <c r="A5355" s="55">
        <v>5294</v>
      </c>
      <c r="B5355" s="1232">
        <f>'Revenues 9-14'!D108</f>
        <v>284159</v>
      </c>
      <c r="C5355" s="14" t="s">
        <v>672</v>
      </c>
      <c r="D5355" s="14" t="str">
        <f t="shared" si="82"/>
        <v>Error?</v>
      </c>
    </row>
    <row r="5356" spans="1:4" x14ac:dyDescent="0.2">
      <c r="A5356" s="55">
        <v>5295</v>
      </c>
      <c r="B5356" s="1232">
        <f>'Revenues 9-14'!D109</f>
        <v>604447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777580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777580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777580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1382027</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159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1128530</v>
      </c>
      <c r="C5526" s="14" t="s">
        <v>672</v>
      </c>
      <c r="D5526" s="14" t="str">
        <f t="shared" si="85"/>
        <v>Error?</v>
      </c>
    </row>
    <row r="5527" spans="1:4" x14ac:dyDescent="0.2">
      <c r="A5527" s="55">
        <v>5466</v>
      </c>
      <c r="B5527" s="1232">
        <f>'Revenues 9-14'!E109</f>
        <v>1128689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1544495</v>
      </c>
      <c r="C5552" s="14" t="s">
        <v>672</v>
      </c>
      <c r="D5552" s="14" t="str">
        <f t="shared" si="85"/>
        <v>Error?</v>
      </c>
    </row>
    <row r="5553" spans="1:4" x14ac:dyDescent="0.2">
      <c r="A5553" s="55">
        <v>5492</v>
      </c>
      <c r="B5553" s="1232">
        <f>'Revenues 9-14'!F5</f>
        <v>183753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183753</v>
      </c>
      <c r="C5557" s="14" t="s">
        <v>672</v>
      </c>
      <c r="D5557" s="14" t="str">
        <f t="shared" si="85"/>
        <v>Error?</v>
      </c>
    </row>
    <row r="5558" spans="1:4" x14ac:dyDescent="0.2">
      <c r="A5558" s="55">
        <v>5497</v>
      </c>
      <c r="B5558" s="1232">
        <f>'Revenues 9-14'!F14</f>
        <v>474</v>
      </c>
      <c r="D5558" s="14" t="str">
        <f t="shared" si="85"/>
        <v>Error?</v>
      </c>
    </row>
    <row r="5559" spans="1:4" x14ac:dyDescent="0.2">
      <c r="A5559" s="55">
        <v>5498</v>
      </c>
      <c r="B5559" s="1232">
        <f>'Revenues 9-14'!F15</f>
        <v>505</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979</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160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160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5143</v>
      </c>
      <c r="D5586" s="14" t="str">
        <f t="shared" si="86"/>
        <v>Error?</v>
      </c>
    </row>
    <row r="5587" spans="1:4" x14ac:dyDescent="0.2">
      <c r="A5587" s="55">
        <v>5526</v>
      </c>
      <c r="B5587" s="1232">
        <f>'Revenues 9-14'!F108</f>
        <v>5143</v>
      </c>
      <c r="C5587" s="14" t="s">
        <v>672</v>
      </c>
      <c r="D5587" s="14" t="str">
        <f t="shared" si="86"/>
        <v>Error?</v>
      </c>
    </row>
    <row r="5588" spans="1:4" x14ac:dyDescent="0.2">
      <c r="A5588" s="55">
        <v>5527</v>
      </c>
      <c r="B5588" s="1232">
        <f>'Revenues 9-14'!F109</f>
        <v>190035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107193</v>
      </c>
      <c r="D5615" s="14" t="str">
        <f t="shared" si="86"/>
        <v>Error?</v>
      </c>
    </row>
    <row r="5616" spans="1:4" x14ac:dyDescent="0.2">
      <c r="A5616" s="83">
        <v>5555</v>
      </c>
      <c r="D5616" s="14" t="str">
        <f t="shared" si="86"/>
        <v>OK</v>
      </c>
    </row>
    <row r="5617" spans="1:4" x14ac:dyDescent="0.2">
      <c r="A5617" s="55">
        <v>5556</v>
      </c>
      <c r="B5617" s="1232">
        <f>'Revenues 9-14'!F152</f>
        <v>174895</v>
      </c>
      <c r="D5617" s="14" t="str">
        <f t="shared" si="86"/>
        <v>Error?</v>
      </c>
    </row>
    <row r="5618" spans="1:4" x14ac:dyDescent="0.2">
      <c r="A5618" s="55">
        <v>5557</v>
      </c>
      <c r="B5618" s="1232">
        <f>'Revenues 9-14'!F154</f>
        <v>282088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282088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282088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472123</v>
      </c>
      <c r="C5720" s="14" t="s">
        <v>672</v>
      </c>
      <c r="D5720" s="14" t="str">
        <f t="shared" si="88"/>
        <v>Error?</v>
      </c>
    </row>
    <row r="5721" spans="1:4" x14ac:dyDescent="0.2">
      <c r="A5721" s="55">
        <v>5660</v>
      </c>
      <c r="B5721" s="1232">
        <f>'Revenues 9-14'!G5</f>
        <v>308779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335567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644346</v>
      </c>
      <c r="C5725" s="14" t="s">
        <v>672</v>
      </c>
      <c r="D5725" s="14" t="str">
        <f t="shared" si="88"/>
        <v>Error?</v>
      </c>
    </row>
    <row r="5726" spans="1:4" x14ac:dyDescent="0.2">
      <c r="A5726" s="55">
        <v>5665</v>
      </c>
      <c r="B5726" s="1232">
        <f>'Revenues 9-14'!G14</f>
        <v>1524</v>
      </c>
      <c r="D5726" s="14" t="str">
        <f t="shared" si="88"/>
        <v>Error?</v>
      </c>
    </row>
    <row r="5727" spans="1:4" x14ac:dyDescent="0.2">
      <c r="A5727" s="55">
        <v>5666</v>
      </c>
      <c r="B5727" s="1232">
        <f>'Revenues 9-14'!G15</f>
        <v>1624</v>
      </c>
      <c r="D5727" s="14" t="str">
        <f t="shared" si="88"/>
        <v>Error?</v>
      </c>
    </row>
    <row r="5728" spans="1:4" x14ac:dyDescent="0.2">
      <c r="A5728" s="55">
        <v>5667</v>
      </c>
      <c r="B5728" s="1232">
        <f>'Revenues 9-14'!G16</f>
        <v>9633</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12781</v>
      </c>
      <c r="C5730" s="14" t="s">
        <v>672</v>
      </c>
      <c r="D5730" s="14" t="str">
        <f t="shared" si="88"/>
        <v>Error?</v>
      </c>
    </row>
    <row r="5731" spans="1:4" x14ac:dyDescent="0.2">
      <c r="A5731" s="55">
        <v>5670</v>
      </c>
      <c r="B5731" s="1232">
        <f>'Revenues 9-14'!G65</f>
        <v>105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657232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4020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4020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123456</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127476</v>
      </c>
      <c r="C5915" s="14" t="s">
        <v>672</v>
      </c>
      <c r="D5915" s="14" t="str">
        <f t="shared" si="91"/>
        <v>Error?</v>
      </c>
    </row>
    <row r="5916" spans="1:4" x14ac:dyDescent="0.2">
      <c r="A5916" s="55">
        <v>5855</v>
      </c>
      <c r="B5916" s="1232">
        <f>'Revenues 9-14'!I5</f>
        <v>11179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11179</v>
      </c>
      <c r="C5918" s="14" t="s">
        <v>672</v>
      </c>
      <c r="D5918" s="14" t="str">
        <f t="shared" si="91"/>
        <v>Error?</v>
      </c>
    </row>
    <row r="5919" spans="1:4" x14ac:dyDescent="0.2">
      <c r="A5919" s="55">
        <v>5858</v>
      </c>
      <c r="B5919" s="1232">
        <f>'Revenues 9-14'!I14</f>
        <v>28</v>
      </c>
      <c r="D5919" s="14" t="str">
        <f t="shared" si="91"/>
        <v>Error?</v>
      </c>
    </row>
    <row r="5920" spans="1:4" x14ac:dyDescent="0.2">
      <c r="A5920" s="55">
        <v>5859</v>
      </c>
      <c r="B5920" s="1232">
        <f>'Revenues 9-14'!I15</f>
        <v>30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58</v>
      </c>
      <c r="C5923" s="14" t="s">
        <v>672</v>
      </c>
      <c r="D5923" s="14" t="str">
        <f t="shared" si="91"/>
        <v>Error?</v>
      </c>
    </row>
    <row r="5924" spans="1:4" x14ac:dyDescent="0.2">
      <c r="A5924" s="55">
        <v>5863</v>
      </c>
      <c r="B5924" s="1232">
        <f>'Revenues 9-14'!I65</f>
        <v>549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549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11786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48580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48580</v>
      </c>
      <c r="C5987" s="14" t="s">
        <v>672</v>
      </c>
      <c r="D5987" s="14" t="str">
        <f t="shared" si="92"/>
        <v>Error?</v>
      </c>
    </row>
    <row r="5988" spans="1:4" x14ac:dyDescent="0.2">
      <c r="A5988" s="55">
        <v>5927</v>
      </c>
      <c r="B5988" s="1232">
        <f>'Revenues 9-14'!K14</f>
        <v>119</v>
      </c>
      <c r="D5988" s="14" t="str">
        <f t="shared" si="92"/>
        <v>Error?</v>
      </c>
    </row>
    <row r="5989" spans="1:4" x14ac:dyDescent="0.2">
      <c r="A5989" s="55">
        <v>5928</v>
      </c>
      <c r="B5989" s="1232">
        <f>'Revenues 9-14'!K15</f>
        <v>126</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245</v>
      </c>
      <c r="C5992" s="14" t="s">
        <v>672</v>
      </c>
      <c r="D5992" s="14" t="str">
        <f t="shared" si="92"/>
        <v>Error?</v>
      </c>
    </row>
    <row r="5993" spans="1:4" x14ac:dyDescent="0.2">
      <c r="A5993" s="55">
        <v>5932</v>
      </c>
      <c r="B5993" s="1232">
        <f>'Revenues 9-14'!K65</f>
        <v>38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48863</v>
      </c>
      <c r="C6023" s="14" t="s">
        <v>672</v>
      </c>
      <c r="D6023" s="14" t="str">
        <f t="shared" si="93"/>
        <v>Error?</v>
      </c>
    </row>
    <row r="6024" spans="1:5" x14ac:dyDescent="0.2">
      <c r="A6024" s="55">
        <v>5963</v>
      </c>
      <c r="B6024" s="1232">
        <f>'Revenues 9-14'!G109</f>
        <v>657232</v>
      </c>
      <c r="C6024" s="14" t="s">
        <v>672</v>
      </c>
      <c r="D6024" s="14" t="str">
        <f t="shared" si="93"/>
        <v>Error?</v>
      </c>
    </row>
    <row r="6025" spans="1:5" x14ac:dyDescent="0.2">
      <c r="A6025" s="55">
        <v>5964</v>
      </c>
      <c r="B6025" s="1232">
        <f>'Revenues 9-14'!H109</f>
        <v>127476</v>
      </c>
      <c r="C6025" s="14" t="s">
        <v>672</v>
      </c>
      <c r="D6025" s="14" t="str">
        <f t="shared" si="93"/>
        <v>Error?</v>
      </c>
    </row>
    <row r="6026" spans="1:5" x14ac:dyDescent="0.2">
      <c r="A6026" s="55">
        <v>5965</v>
      </c>
      <c r="B6026" s="1232">
        <f>'Revenues 9-14'!I109</f>
        <v>11786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48863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68804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1498.99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222527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222527</v>
      </c>
      <c r="D6215" s="14" t="str">
        <f t="shared" si="96"/>
        <v>Error?</v>
      </c>
      <c r="E6215" s="14" t="s">
        <v>209</v>
      </c>
    </row>
    <row r="6216" spans="1:5" x14ac:dyDescent="0.2">
      <c r="A6216">
        <v>6155</v>
      </c>
      <c r="B6216" s="1232">
        <f>'Assets-Liab 5-6'!J41</f>
        <v>222527</v>
      </c>
      <c r="D6216" s="14" t="str">
        <f t="shared" si="96"/>
        <v>Error?</v>
      </c>
      <c r="E6216" s="14" t="s">
        <v>209</v>
      </c>
    </row>
    <row r="6217" spans="1:5" x14ac:dyDescent="0.2">
      <c r="A6217">
        <v>6156</v>
      </c>
      <c r="B6217" s="1232">
        <f>'Assets-Liab 5-6'!J4</f>
        <v>222527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178248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178248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178248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268681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268681</v>
      </c>
      <c r="D6229" s="14" t="str">
        <f t="shared" si="96"/>
        <v>Error?</v>
      </c>
      <c r="E6229" s="14" t="s">
        <v>209</v>
      </c>
    </row>
    <row r="6230" spans="1:5" x14ac:dyDescent="0.2">
      <c r="A6230">
        <v>6169</v>
      </c>
      <c r="B6230" s="1232">
        <f>'Acct Summary 7-8'!J20</f>
        <v>-90433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-90433</v>
      </c>
      <c r="D6263" s="14" t="str">
        <f t="shared" si="96"/>
        <v>Error?</v>
      </c>
      <c r="E6263" s="14" t="s">
        <v>209</v>
      </c>
    </row>
    <row r="6264" spans="1:5" x14ac:dyDescent="0.2">
      <c r="A6264">
        <v>6203</v>
      </c>
      <c r="B6264" s="1232">
        <f>'Acct Summary 7-8'!J79</f>
        <v>312960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222527</v>
      </c>
      <c r="D6266" s="14" t="str">
        <f t="shared" si="96"/>
        <v>Error?</v>
      </c>
      <c r="E6266" s="14" t="s">
        <v>209</v>
      </c>
    </row>
    <row r="6267" spans="1:5" x14ac:dyDescent="0.2">
      <c r="A6267">
        <v>6206</v>
      </c>
      <c r="B6267" s="1232">
        <f>'Acct Summary 7-8'!C82</f>
        <v>1754794</v>
      </c>
      <c r="D6267" s="14" t="str">
        <f t="shared" si="96"/>
        <v>Error?</v>
      </c>
      <c r="E6267" s="14" t="s">
        <v>209</v>
      </c>
    </row>
    <row r="6268" spans="1:5" x14ac:dyDescent="0.2">
      <c r="A6268">
        <v>6207</v>
      </c>
      <c r="B6268" s="1232">
        <f>'Acct Summary 7-8'!D82</f>
        <v>-271903</v>
      </c>
      <c r="D6268" s="14" t="str">
        <f t="shared" si="96"/>
        <v>Error?</v>
      </c>
      <c r="E6268" s="14" t="s">
        <v>209</v>
      </c>
    </row>
    <row r="6269" spans="1:5" x14ac:dyDescent="0.2">
      <c r="A6269">
        <v>6208</v>
      </c>
      <c r="B6269" s="1232">
        <f>'Acct Summary 7-8'!E82</f>
        <v>271279</v>
      </c>
      <c r="D6269" s="14" t="str">
        <f t="shared" si="96"/>
        <v>Error?</v>
      </c>
      <c r="E6269" s="14" t="s">
        <v>209</v>
      </c>
    </row>
    <row r="6270" spans="1:5" x14ac:dyDescent="0.2">
      <c r="A6270">
        <v>6209</v>
      </c>
      <c r="B6270" s="1232">
        <f>'Acct Summary 7-8'!F82</f>
        <v>-26813</v>
      </c>
      <c r="D6270" s="14" t="str">
        <f t="shared" si="96"/>
        <v>Error?</v>
      </c>
      <c r="E6270" s="14" t="s">
        <v>209</v>
      </c>
    </row>
    <row r="6271" spans="1:5" x14ac:dyDescent="0.2">
      <c r="A6271">
        <v>6210</v>
      </c>
      <c r="B6271" s="1232">
        <f>'Acct Summary 7-8'!G82</f>
        <v>-10115</v>
      </c>
      <c r="D6271" s="14" t="str">
        <f t="shared" ref="D6271:D6334" si="97">IF(ISBLANK(B6271),"OK",IF(A6271-B6271=0,"OK","Error?"))</f>
        <v>Error?</v>
      </c>
      <c r="E6271" s="14" t="s">
        <v>209</v>
      </c>
    </row>
    <row r="6272" spans="1:5" x14ac:dyDescent="0.2">
      <c r="A6272">
        <v>6211</v>
      </c>
      <c r="B6272" s="1232">
        <f>'Acct Summary 7-8'!H82</f>
        <v>9457086</v>
      </c>
      <c r="D6272" s="14" t="str">
        <f t="shared" si="97"/>
        <v>Error?</v>
      </c>
      <c r="E6272" s="14" t="s">
        <v>209</v>
      </c>
    </row>
    <row r="6273" spans="1:5" x14ac:dyDescent="0.2">
      <c r="A6273">
        <v>6212</v>
      </c>
      <c r="B6273" s="1232">
        <f>'Acct Summary 7-8'!I82</f>
        <v>11786</v>
      </c>
      <c r="D6273" s="14" t="str">
        <f t="shared" si="97"/>
        <v>Error?</v>
      </c>
      <c r="E6273" s="14" t="s">
        <v>209</v>
      </c>
    </row>
    <row r="6274" spans="1:5" x14ac:dyDescent="0.2">
      <c r="A6274">
        <v>6213</v>
      </c>
      <c r="B6274" s="1232">
        <f>'Acct Summary 7-8'!J82</f>
        <v>-90433</v>
      </c>
      <c r="D6274" s="14" t="str">
        <f t="shared" si="97"/>
        <v>Error?</v>
      </c>
      <c r="E6274" s="14" t="s">
        <v>209</v>
      </c>
    </row>
    <row r="6275" spans="1:5" x14ac:dyDescent="0.2">
      <c r="A6275">
        <v>6214</v>
      </c>
      <c r="B6275" s="1232">
        <f>'Acct Summary 7-8'!K82</f>
        <v>33897</v>
      </c>
      <c r="D6275" s="14" t="str">
        <f t="shared" si="97"/>
        <v>Error?</v>
      </c>
      <c r="E6275" s="14" t="s">
        <v>209</v>
      </c>
    </row>
    <row r="6276" spans="1:5" x14ac:dyDescent="0.2">
      <c r="A6276">
        <v>6215</v>
      </c>
      <c r="B6276" s="1232">
        <f>'Acct Summary 7-8'!C83</f>
        <v>0.23795588308878857</v>
      </c>
      <c r="D6276" s="14" t="str">
        <f t="shared" si="97"/>
        <v>Error?</v>
      </c>
      <c r="E6276" s="14" t="s">
        <v>209</v>
      </c>
    </row>
    <row r="6277" spans="1:5" x14ac:dyDescent="0.2">
      <c r="A6277">
        <v>6216</v>
      </c>
      <c r="B6277" s="1232">
        <f>'Acct Summary 7-8'!D83</f>
        <v>-4.2443063859013783</v>
      </c>
      <c r="D6277" s="14" t="str">
        <f t="shared" si="97"/>
        <v>Error?</v>
      </c>
      <c r="E6277" s="14" t="s">
        <v>209</v>
      </c>
    </row>
    <row r="6278" spans="1:5" x14ac:dyDescent="0.2">
      <c r="A6278">
        <v>6217</v>
      </c>
      <c r="B6278" s="1232">
        <f>'Acct Summary 7-8'!E83</f>
        <v>0.99580795900462882</v>
      </c>
      <c r="D6278" s="14" t="str">
        <f t="shared" si="97"/>
        <v>Error?</v>
      </c>
      <c r="E6278" s="14" t="s">
        <v>209</v>
      </c>
    </row>
    <row r="6279" spans="1:5" x14ac:dyDescent="0.2">
      <c r="A6279">
        <v>6218</v>
      </c>
      <c r="B6279" s="1232">
        <f>'Acct Summary 7-8'!F83</f>
        <v>-0.16416859532468805</v>
      </c>
      <c r="D6279" s="14" t="str">
        <f t="shared" si="97"/>
        <v>Error?</v>
      </c>
      <c r="E6279" s="14" t="s">
        <v>209</v>
      </c>
    </row>
    <row r="6280" spans="1:5" x14ac:dyDescent="0.2">
      <c r="A6280">
        <v>6219</v>
      </c>
      <c r="B6280" s="1232">
        <f>'Acct Summary 7-8'!G83</f>
        <v>-8.1021114350709689E-2</v>
      </c>
      <c r="D6280" s="14" t="str">
        <f t="shared" si="97"/>
        <v>Error?</v>
      </c>
      <c r="E6280" s="14" t="s">
        <v>209</v>
      </c>
    </row>
    <row r="6281" spans="1:5" x14ac:dyDescent="0.2">
      <c r="A6281">
        <v>6220</v>
      </c>
      <c r="B6281" s="1232">
        <f>'Acct Summary 7-8'!H83</f>
        <v>0.88582928631583702</v>
      </c>
      <c r="D6281" s="14" t="str">
        <f t="shared" si="97"/>
        <v>Error?</v>
      </c>
      <c r="E6281" s="14" t="s">
        <v>209</v>
      </c>
    </row>
    <row r="6282" spans="1:5" x14ac:dyDescent="0.2">
      <c r="A6282">
        <v>6221</v>
      </c>
      <c r="B6282" s="1232">
        <f>'Acct Summary 7-8'!I83</f>
        <v>2.245628208108345E-2</v>
      </c>
      <c r="D6282" s="14" t="str">
        <f t="shared" si="97"/>
        <v>Error?</v>
      </c>
      <c r="E6282" s="14" t="s">
        <v>209</v>
      </c>
    </row>
    <row r="6283" spans="1:5" x14ac:dyDescent="0.2">
      <c r="A6283">
        <v>6222</v>
      </c>
      <c r="B6283" s="1232">
        <f>'Acct Summary 7-8'!J83</f>
        <v>-0.40639113455895237</v>
      </c>
      <c r="D6283" s="14" t="str">
        <f t="shared" si="97"/>
        <v>Error?</v>
      </c>
      <c r="E6283" s="14" t="s">
        <v>209</v>
      </c>
    </row>
    <row r="6284" spans="1:5" x14ac:dyDescent="0.2">
      <c r="A6284">
        <v>6223</v>
      </c>
      <c r="B6284" s="1232">
        <f>'Acct Summary 7-8'!K83</f>
        <v>0.57289413196322336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160199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160199</v>
      </c>
      <c r="D6301" s="14" t="str">
        <f t="shared" si="97"/>
        <v>Error?</v>
      </c>
      <c r="E6301" s="14" t="s">
        <v>209</v>
      </c>
    </row>
    <row r="6302" spans="1:5" x14ac:dyDescent="0.2">
      <c r="A6302">
        <v>6241</v>
      </c>
      <c r="B6302" s="1232">
        <f>'Revenues 9-14'!J14</f>
        <v>28</v>
      </c>
      <c r="D6302" s="14" t="str">
        <f t="shared" si="97"/>
        <v>Error?</v>
      </c>
      <c r="E6302" s="14" t="s">
        <v>209</v>
      </c>
    </row>
    <row r="6303" spans="1:5" x14ac:dyDescent="0.2">
      <c r="A6303">
        <v>6242</v>
      </c>
      <c r="B6303" s="1232">
        <f>'Revenues 9-14'!J15</f>
        <v>30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58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237683</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17868</v>
      </c>
      <c r="D6350" s="14" t="str">
        <f t="shared" si="98"/>
        <v>Error?</v>
      </c>
      <c r="E6350" s="14" t="s">
        <v>209</v>
      </c>
    </row>
    <row r="6351" spans="1:5" x14ac:dyDescent="0.2">
      <c r="A6351">
        <v>6290</v>
      </c>
      <c r="B6351" s="1232">
        <f>'Revenues 9-14'!J108</f>
        <v>17868</v>
      </c>
      <c r="D6351" s="14" t="str">
        <f t="shared" si="98"/>
        <v>Error?</v>
      </c>
      <c r="E6351" s="14" t="s">
        <v>209</v>
      </c>
    </row>
    <row r="6352" spans="1:5" x14ac:dyDescent="0.2">
      <c r="A6352">
        <v>6291</v>
      </c>
      <c r="B6352" s="1232">
        <f>'Revenues 9-14'!J109</f>
        <v>178248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120466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415806</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415806</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182385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17385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19525</v>
      </c>
      <c r="D6981" s="14" t="str">
        <f t="shared" si="108"/>
        <v>Error?</v>
      </c>
    </row>
    <row r="6982" spans="1:4" x14ac:dyDescent="0.2">
      <c r="A6982">
        <v>6921</v>
      </c>
      <c r="B6982" s="1232">
        <f>'Expenditures 15-22'!K85</f>
        <v>19525</v>
      </c>
      <c r="D6982" s="14" t="str">
        <f t="shared" si="108"/>
        <v>Error?</v>
      </c>
    </row>
    <row r="6983" spans="1:4" x14ac:dyDescent="0.2">
      <c r="A6983">
        <v>6922</v>
      </c>
      <c r="B6983" s="1232">
        <f>'Expenditures 15-22'!H86</f>
        <v>327024</v>
      </c>
      <c r="D6983" s="14" t="str">
        <f t="shared" si="108"/>
        <v>Error?</v>
      </c>
    </row>
    <row r="6984" spans="1:4" x14ac:dyDescent="0.2">
      <c r="A6984">
        <v>6923</v>
      </c>
      <c r="B6984" s="1232">
        <f>'Expenditures 15-22'!K86</f>
        <v>327024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346549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268681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178248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7714</v>
      </c>
      <c r="D7073" s="14" t="str">
        <f t="shared" si="109"/>
        <v>Error?</v>
      </c>
    </row>
    <row r="7074" spans="1:4" x14ac:dyDescent="0.2">
      <c r="A7074">
        <v>7013</v>
      </c>
      <c r="B7074" s="1232">
        <f>'Expenditures 15-22'!K210</f>
        <v>7714</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117378</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117378</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3047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3047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12392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12392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6447</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6447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84735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84735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268681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268681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268681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268681</v>
      </c>
      <c r="D7224" s="14" t="str">
        <f t="shared" si="111"/>
        <v>Error?</v>
      </c>
    </row>
    <row r="7225" spans="1:4" x14ac:dyDescent="0.2">
      <c r="A7225">
        <v>7164</v>
      </c>
      <c r="B7225" s="1232">
        <f>'Expenditures 15-22'!K332</f>
        <v>-90433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53882</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8037</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13974</v>
      </c>
      <c r="D7254" s="14" t="str">
        <f t="shared" si="112"/>
        <v>Error?</v>
      </c>
    </row>
    <row r="7255" spans="1:4" x14ac:dyDescent="0.2">
      <c r="A7255">
        <f t="shared" si="113"/>
        <v>7194</v>
      </c>
      <c r="B7255" s="1232">
        <f>'Expenditures 15-22'!G9</f>
        <v>3411</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415806</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415806</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415806</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415806</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415806</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415806</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1462216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43191</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43191</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1491</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1491</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1251986</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1251986</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349566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123456</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553530</v>
      </c>
      <c r="D7724" s="14" t="str">
        <f t="shared" si="126"/>
        <v>Error?</v>
      </c>
      <c r="E7724" s="14" t="s">
        <v>988</v>
      </c>
      <c r="F7724" s="14"/>
    </row>
    <row r="7725" spans="1:6" x14ac:dyDescent="0.2">
      <c r="A7725">
        <v>7664</v>
      </c>
      <c r="B7725" s="1232">
        <f>'Rest Tax Levies-Tort Im 26'!J19</f>
        <v>575000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1128530</v>
      </c>
      <c r="D7727" s="14" t="str">
        <f t="shared" si="126"/>
        <v>Error?</v>
      </c>
      <c r="E7727" s="14" t="s">
        <v>988</v>
      </c>
    </row>
    <row r="7728" spans="1:6" x14ac:dyDescent="0.2">
      <c r="A7728">
        <v>7667</v>
      </c>
      <c r="B7728" s="1232">
        <f>'Revenues 9-14'!E103</f>
        <v>1128530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1251986</v>
      </c>
      <c r="D7730" s="14" t="str">
        <f t="shared" si="126"/>
        <v>Error?</v>
      </c>
      <c r="E7730" s="14" t="s">
        <v>988</v>
      </c>
    </row>
    <row r="7731" spans="1:6" x14ac:dyDescent="0.2">
      <c r="A7731">
        <v>7670</v>
      </c>
      <c r="B7731" s="1232">
        <f>'Revenues 9-14'!H103</f>
        <v>123456</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415806</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44055</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(2)</vt:lpstr>
      <vt:lpstr> SEFA (3)</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2016-10-05T20:13:54Z</cp:lastPrinted>
  <dcterms:created xsi:type="dcterms:W3CDTF">2003-10-29T19:06:34Z</dcterms:created>
  <dcterms:modified xsi:type="dcterms:W3CDTF">2016-11-18T19:36:59Z</dcterms:modified>
</cp:coreProperties>
</file>